
<file path=[Content_Types].xml><?xml version="1.0" encoding="utf-8"?>
<Types xmlns="http://schemas.openxmlformats.org/package/2006/content-types">
  <Default Extension="xml" ContentType="application/xml"/>
  <Default Extension="rels" ContentType="application/vnd.openxmlformats-package.relationships+xml"/>
  <Default Extension="bin" ContentType="application/vnd.openxmlformats-officedocument.spreadsheetml.printerSettings"/>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28209"/>
  <workbookPr autoCompressPictures="0"/>
  <mc:AlternateContent xmlns:mc="http://schemas.openxmlformats.org/markup-compatibility/2006">
    <mc:Choice Requires="x15">
      <x15ac:absPath xmlns:x15ac="http://schemas.microsoft.com/office/spreadsheetml/2010/11/ac" url="/Users/lhail/Dropbox/Scandal_Regulation/01 Countries - quality assurance/02 Countries - done/Almost done/Belgium/"/>
    </mc:Choice>
  </mc:AlternateContent>
  <bookViews>
    <workbookView xWindow="780" yWindow="460" windowWidth="38380" windowHeight="27920"/>
  </bookViews>
  <sheets>
    <sheet name="Belgium" sheetId="47" r:id="rId1"/>
  </sheets>
  <definedNames>
    <definedName name="_xlnm._FilterDatabase" localSheetId="0" hidden="1">Belgium!$A$1:$R$1</definedName>
  </definedNames>
  <calcPr calcId="150001" concurrentCalc="0"/>
  <extLst>
    <ext xmlns:x14="http://schemas.microsoft.com/office/spreadsheetml/2009/9/main" uri="{79F54976-1DA5-4618-B147-4CDE4B953A38}">
      <x14:workbookPr defaultImageDpi="32767"/>
    </ext>
    <ext xmlns:mx="http://schemas.microsoft.com/office/mac/excel/2008/main" uri="{7523E5D3-25F3-A5E0-1632-64F254C22452}">
      <mx:ArchID Flags="2"/>
    </ext>
  </extLst>
</workbook>
</file>

<file path=xl/calcChain.xml><?xml version="1.0" encoding="utf-8"?>
<calcChain xmlns="http://schemas.openxmlformats.org/spreadsheetml/2006/main">
  <c r="C218" i="47" l="1"/>
  <c r="L217" i="47"/>
  <c r="L216" i="47"/>
  <c r="L215" i="47"/>
  <c r="L214" i="47"/>
  <c r="L213" i="47"/>
  <c r="L212" i="47"/>
  <c r="L211" i="47"/>
  <c r="L210" i="47"/>
  <c r="L209" i="47"/>
  <c r="L208" i="47"/>
  <c r="L207" i="47"/>
  <c r="L206" i="47"/>
  <c r="L205" i="47"/>
  <c r="L204" i="47"/>
  <c r="L203" i="47"/>
  <c r="L202" i="47"/>
  <c r="L201" i="47"/>
  <c r="L200" i="47"/>
  <c r="L199" i="47"/>
  <c r="L198" i="47"/>
  <c r="L197" i="47"/>
  <c r="L196" i="47"/>
  <c r="L195" i="47"/>
  <c r="L194" i="47"/>
  <c r="L193" i="47"/>
  <c r="L192" i="47"/>
  <c r="L191" i="47"/>
  <c r="L190" i="47"/>
  <c r="L189" i="47"/>
  <c r="L188" i="47"/>
  <c r="L187" i="47"/>
  <c r="L186" i="47"/>
  <c r="L185" i="47"/>
  <c r="L184" i="47"/>
  <c r="L183" i="47"/>
  <c r="L182" i="47"/>
  <c r="L181" i="47"/>
  <c r="L180" i="47"/>
  <c r="L179" i="47"/>
  <c r="L178" i="47"/>
  <c r="L177" i="47"/>
  <c r="L176" i="47"/>
  <c r="L175" i="47"/>
  <c r="L174" i="47"/>
  <c r="L173" i="47"/>
  <c r="L172" i="47"/>
  <c r="L171" i="47"/>
  <c r="L170" i="47"/>
  <c r="L169" i="47"/>
  <c r="L168" i="47"/>
  <c r="L167" i="47"/>
  <c r="L166" i="47"/>
  <c r="L165" i="47"/>
  <c r="L164" i="47"/>
  <c r="L163" i="47"/>
  <c r="L162" i="47"/>
  <c r="L161" i="47"/>
  <c r="L160" i="47"/>
  <c r="L159" i="47"/>
  <c r="L158" i="47"/>
  <c r="L157" i="47"/>
  <c r="L156" i="47"/>
  <c r="L155" i="47"/>
  <c r="L154" i="47"/>
  <c r="L153" i="47"/>
  <c r="L152" i="47"/>
  <c r="L151" i="47"/>
  <c r="L150" i="47"/>
  <c r="L149" i="47"/>
  <c r="L148" i="47"/>
  <c r="L141" i="47"/>
  <c r="L140" i="47"/>
  <c r="L139" i="47"/>
  <c r="L138" i="47"/>
  <c r="L137" i="47"/>
  <c r="L136" i="47"/>
  <c r="L135" i="47"/>
  <c r="L134" i="47"/>
  <c r="L133" i="47"/>
  <c r="L132" i="47"/>
  <c r="L131" i="47"/>
  <c r="L130" i="47"/>
  <c r="L129" i="47"/>
  <c r="L128" i="47"/>
  <c r="L127" i="47"/>
  <c r="L126" i="47"/>
  <c r="L125" i="47"/>
  <c r="L124" i="47"/>
  <c r="L123" i="47"/>
  <c r="L122" i="47"/>
  <c r="L121" i="47"/>
  <c r="L120" i="47"/>
  <c r="L119" i="47"/>
  <c r="L118" i="47"/>
  <c r="L117" i="47"/>
  <c r="L116" i="47"/>
  <c r="L115" i="47"/>
  <c r="L114" i="47"/>
  <c r="L113" i="47"/>
  <c r="L112" i="47"/>
  <c r="L111" i="47"/>
  <c r="L110" i="47"/>
  <c r="L109" i="47"/>
  <c r="L108" i="47"/>
  <c r="L107" i="47"/>
  <c r="L106" i="47"/>
  <c r="L105" i="47"/>
  <c r="L104" i="47"/>
  <c r="L103" i="47"/>
  <c r="L102" i="47"/>
  <c r="L101" i="47"/>
  <c r="L100" i="47"/>
  <c r="L99" i="47"/>
  <c r="L98" i="47"/>
  <c r="L97" i="47"/>
  <c r="L96" i="47"/>
  <c r="L95" i="47"/>
  <c r="L94" i="47"/>
  <c r="L93" i="47"/>
  <c r="L92" i="47"/>
  <c r="L91" i="47"/>
  <c r="L90" i="47"/>
  <c r="L89" i="47"/>
  <c r="L88" i="47"/>
  <c r="L87" i="47"/>
  <c r="L86" i="47"/>
  <c r="L85" i="47"/>
  <c r="L84" i="47"/>
  <c r="L83" i="47"/>
  <c r="L82" i="47"/>
  <c r="L81" i="47"/>
  <c r="L80" i="47"/>
  <c r="L79" i="47"/>
  <c r="L78" i="47"/>
  <c r="L77" i="47"/>
  <c r="L76" i="47"/>
  <c r="L75" i="47"/>
  <c r="L74" i="47"/>
  <c r="L73" i="47"/>
  <c r="L72" i="47"/>
  <c r="L71" i="47"/>
  <c r="L70" i="47"/>
  <c r="L69" i="47"/>
  <c r="L68" i="47"/>
  <c r="L67" i="47"/>
  <c r="L66" i="47"/>
  <c r="L65" i="47"/>
  <c r="L64" i="47"/>
  <c r="L63" i="47"/>
  <c r="L62" i="47"/>
  <c r="L61" i="47"/>
  <c r="L60" i="47"/>
  <c r="L59" i="47"/>
  <c r="L58" i="47"/>
  <c r="L57" i="47"/>
  <c r="L56" i="47"/>
  <c r="L55" i="47"/>
  <c r="L54" i="47"/>
  <c r="L53" i="47"/>
  <c r="L52" i="47"/>
  <c r="L51" i="47"/>
  <c r="L50" i="47"/>
  <c r="L49" i="47"/>
  <c r="L48" i="47"/>
  <c r="L47" i="47"/>
  <c r="L46" i="47"/>
  <c r="L45" i="47"/>
  <c r="L44" i="47"/>
  <c r="L43" i="47"/>
  <c r="L42" i="47"/>
  <c r="L41" i="47"/>
  <c r="L40" i="47"/>
  <c r="L39" i="47"/>
  <c r="L38" i="47"/>
  <c r="L37" i="47"/>
  <c r="L36" i="47"/>
  <c r="L35" i="47"/>
  <c r="L34" i="47"/>
  <c r="L33" i="47"/>
  <c r="E217" i="47"/>
  <c r="E216" i="47"/>
  <c r="E215" i="47"/>
  <c r="E214" i="47"/>
  <c r="E213" i="47"/>
  <c r="E212" i="47"/>
  <c r="E211" i="47"/>
  <c r="E210" i="47"/>
  <c r="E209" i="47"/>
  <c r="E208" i="47"/>
  <c r="E207" i="47"/>
  <c r="E206" i="47"/>
  <c r="E205" i="47"/>
  <c r="E204" i="47"/>
  <c r="E203" i="47"/>
  <c r="E202" i="47"/>
  <c r="E201" i="47"/>
  <c r="E200" i="47"/>
  <c r="E199" i="47"/>
  <c r="E198" i="47"/>
  <c r="E197" i="47"/>
  <c r="E196" i="47"/>
  <c r="E195" i="47"/>
  <c r="E194" i="47"/>
  <c r="E193" i="47"/>
  <c r="E192" i="47"/>
  <c r="E191" i="47"/>
  <c r="E190" i="47"/>
  <c r="E189" i="47"/>
  <c r="E188" i="47"/>
  <c r="E187" i="47"/>
  <c r="E186" i="47"/>
  <c r="E185" i="47"/>
  <c r="E184" i="47"/>
  <c r="E183" i="47"/>
  <c r="E182" i="47"/>
  <c r="E181" i="47"/>
  <c r="E180" i="47"/>
  <c r="E179" i="47"/>
  <c r="E178" i="47"/>
  <c r="E177" i="47"/>
  <c r="E176" i="47"/>
  <c r="E175" i="47"/>
  <c r="E174" i="47"/>
  <c r="E173" i="47"/>
  <c r="E172" i="47"/>
  <c r="E171" i="47"/>
  <c r="E170" i="47"/>
  <c r="E169" i="47"/>
  <c r="E168" i="47"/>
  <c r="E167" i="47"/>
  <c r="E166" i="47"/>
  <c r="E165" i="47"/>
  <c r="E164" i="47"/>
  <c r="E163" i="47"/>
  <c r="E162" i="47"/>
  <c r="E161" i="47"/>
  <c r="E160" i="47"/>
  <c r="E159" i="47"/>
  <c r="E158" i="47"/>
  <c r="E157" i="47"/>
  <c r="E156" i="47"/>
  <c r="E155" i="47"/>
  <c r="E154" i="47"/>
  <c r="E153" i="47"/>
  <c r="E152" i="47"/>
  <c r="E151" i="47"/>
  <c r="E150" i="47"/>
  <c r="E149" i="47"/>
  <c r="E148" i="47"/>
  <c r="E141" i="47"/>
  <c r="E140" i="47"/>
  <c r="E139" i="47"/>
  <c r="E138" i="47"/>
  <c r="E137" i="47"/>
  <c r="E136" i="47"/>
  <c r="E135" i="47"/>
  <c r="E134" i="47"/>
  <c r="E133" i="47"/>
  <c r="E132" i="47"/>
  <c r="E131" i="47"/>
  <c r="E130" i="47"/>
  <c r="E129" i="47"/>
  <c r="E128" i="47"/>
  <c r="E127" i="47"/>
  <c r="E126" i="47"/>
  <c r="E125" i="47"/>
  <c r="E124" i="47"/>
  <c r="E123" i="47"/>
  <c r="E122" i="47"/>
  <c r="E121" i="47"/>
  <c r="E120" i="47"/>
  <c r="E119" i="47"/>
  <c r="E118" i="47"/>
  <c r="E117" i="47"/>
  <c r="E116" i="47"/>
  <c r="E115" i="47"/>
  <c r="E114" i="47"/>
  <c r="E113" i="47"/>
  <c r="E112" i="47"/>
  <c r="E111" i="47"/>
  <c r="E110" i="47"/>
  <c r="E109" i="47"/>
  <c r="E108" i="47"/>
  <c r="E107" i="47"/>
  <c r="E106" i="47"/>
  <c r="E105" i="47"/>
  <c r="E104" i="47"/>
  <c r="E103" i="47"/>
  <c r="E102" i="47"/>
  <c r="E101" i="47"/>
  <c r="E100" i="47"/>
  <c r="E99" i="47"/>
  <c r="E98" i="47"/>
  <c r="E97" i="47"/>
  <c r="E96" i="47"/>
  <c r="E95" i="47"/>
  <c r="E94" i="47"/>
  <c r="E93" i="47"/>
  <c r="E92" i="47"/>
  <c r="E91" i="47"/>
  <c r="E90" i="47"/>
  <c r="E89" i="47"/>
  <c r="E88" i="47"/>
  <c r="E87" i="47"/>
  <c r="E86" i="47"/>
  <c r="E85" i="47"/>
  <c r="E84" i="47"/>
  <c r="E83" i="47"/>
  <c r="E82" i="47"/>
  <c r="E81" i="47"/>
  <c r="E80" i="47"/>
  <c r="E79" i="47"/>
  <c r="E78" i="47"/>
  <c r="E77" i="47"/>
  <c r="E76" i="47"/>
  <c r="E75" i="47"/>
  <c r="E74" i="47"/>
  <c r="E73" i="47"/>
  <c r="E72" i="47"/>
  <c r="E71" i="47"/>
  <c r="E70" i="47"/>
  <c r="E69" i="47"/>
  <c r="E68" i="47"/>
  <c r="E67" i="47"/>
  <c r="E66" i="47"/>
  <c r="E65" i="47"/>
  <c r="E64" i="47"/>
  <c r="E63" i="47"/>
  <c r="E62" i="47"/>
  <c r="E61" i="47"/>
  <c r="E60" i="47"/>
  <c r="E59" i="47"/>
  <c r="E58" i="47"/>
  <c r="E57" i="47"/>
  <c r="E56" i="47"/>
  <c r="E55" i="47"/>
  <c r="E54" i="47"/>
  <c r="E53" i="47"/>
  <c r="E52" i="47"/>
  <c r="E51" i="47"/>
  <c r="E50" i="47"/>
  <c r="E49" i="47"/>
  <c r="E48" i="47"/>
  <c r="E47" i="47"/>
  <c r="E46" i="47"/>
  <c r="E45" i="47"/>
  <c r="E44" i="47"/>
  <c r="E43" i="47"/>
  <c r="E42" i="47"/>
  <c r="E41" i="47"/>
  <c r="E40" i="47"/>
  <c r="E39" i="47"/>
  <c r="E38" i="47"/>
  <c r="E37" i="47"/>
  <c r="E36" i="47"/>
  <c r="E35" i="47"/>
  <c r="E34" i="47"/>
  <c r="E33" i="47"/>
  <c r="L218" i="47"/>
  <c r="D218" i="47"/>
  <c r="O218" i="47"/>
  <c r="N218" i="47"/>
  <c r="M218" i="47"/>
  <c r="H218" i="47"/>
  <c r="E218" i="47"/>
  <c r="G218" i="47"/>
  <c r="F218" i="47"/>
</calcChain>
</file>

<file path=xl/sharedStrings.xml><?xml version="1.0" encoding="utf-8"?>
<sst xmlns="http://schemas.openxmlformats.org/spreadsheetml/2006/main" count="943" uniqueCount="342">
  <si>
    <t>Country</t>
  </si>
  <si>
    <t>Year</t>
  </si>
  <si>
    <t>Newspaper scandals
scand_news</t>
  </si>
  <si>
    <t>Newspaper regulations
regl_news</t>
  </si>
  <si>
    <t>Total scandals
scand_tot</t>
    <phoneticPr fontId="2" type="noConversion"/>
  </si>
  <si>
    <t>Accounting scandals
scand_acct</t>
    <phoneticPr fontId="2" type="noConversion"/>
  </si>
  <si>
    <t>Near accounting scandals
scand_near</t>
    <phoneticPr fontId="2" type="noConversion"/>
  </si>
  <si>
    <t>Non-accounting scandals
scand_non</t>
    <phoneticPr fontId="2" type="noConversion"/>
  </si>
  <si>
    <t>Corporate Scandals</t>
  </si>
  <si>
    <t>Explanation</t>
  </si>
  <si>
    <t>Source</t>
  </si>
  <si>
    <t>Total regulations
regl_tot</t>
    <phoneticPr fontId="2" type="noConversion"/>
  </si>
  <si>
    <t>Accounting regulations
regl_acct</t>
    <phoneticPr fontId="2" type="noConversion"/>
  </si>
  <si>
    <t>Other regulations
regl_oth</t>
    <phoneticPr fontId="2" type="noConversion"/>
  </si>
  <si>
    <t>Supranational regulations
regl_supra</t>
    <phoneticPr fontId="2" type="noConversion"/>
  </si>
  <si>
    <t>Securities Regulations</t>
  </si>
  <si>
    <t>Belgium</t>
  </si>
  <si>
    <t>n.a.</t>
    <phoneticPr fontId="2" type="noConversion"/>
  </si>
  <si>
    <t>1) Other events: French annexation. Following the Campaigns of 1794 of the French Revolutionary Wars, Belgium Austriacum was invaded and annexed by France in 1795, ending Habsburg rule.;</t>
  </si>
  <si>
    <t>1) https://en.wikipedia.org/wiki/History_of_Belgium;</t>
  </si>
  <si>
    <t>1) Commercial Code of 1807 (Supra);</t>
  </si>
  <si>
    <t>1) When Napoleon took power, he harmonized laws and issued several codes, including the Commercial Code of 1807. It was the first law in Belgium that authorized the constitution of share-issuing, limited liability companies. The law recognized three kinds of commerial companies; the partnership (société en nom collectif), the partnership limited by shares (société en commandite) and the public corporation (société anonyme). One of the fundamental dispositions of this legislation, which constituted a constraint on the development of public companies, was the requirement for governmental approval of any proposed incorporation. Government intervention went beyond a check that the company's charter conformed with legal requirements. The assessment criteria were the effect on public interest, the viability of the company and the compatibility of its operations with the interests of shareholders and third parties. The Commercial Code of 1807 did not provide for any compulsory disclosure of annual accounts. The only requirement for public companies was to make up an annual inventory without any disclosure obligation. The Code did not impose any body for control or audit, but the right to appoint 'commissaires' was granted to the general meeting of shareholders even if the charter did not contain any provision in that regard. With a few modifications (the most important one in 1913), the basic ideas of the Code of Commerce of 1807 on financial reporting remained intact until 1975. The driver of the ammendments that did take place was always the repair of shortcomings in the existing law instead of an attempt to construct a sound financial reporting and disclosure regime. This period was characterized by minimal financial reporting requirements. Due to the fact that no accounting valuation rules were prescribed, the tax valuation rules became the de facto accounting valuation rules. As a result of the almost inexistence of control on financial information, there was a large information assymetry between the insiders and the outsiders of a company with regard to the economic and financial situation of the company.;</t>
  </si>
  <si>
    <t>1) PWW Europe, p. 7-8; European Financial Reporting, A History by Peter Walton, p. 45-46; A Global History of Accounting, Financial Reporting and Public Policy: Europe by Gary John Previts et al, p. 7 &amp; 32;</t>
  </si>
  <si>
    <t>1) Other events: Creation United Kingdom of the Netherlands. After Napoleon's defeat at Waterloo in 1815, the major victorious powers (Britain, Austria, Prussia, and Russia) agreed at Congress of Vienna on uniting the former Belgium Austriacum and the former Seven United Provinces, creating the United Kingdom of the Netherlands.;</t>
  </si>
  <si>
    <t>1) Introduction Patentbelasting (Supra);</t>
  </si>
  <si>
    <t>1) This tax was introduced by the Dutch (who reigned over Belgium at the time) and was to be imposed on all persons undertaking commercial, industrial, artisanal, and maritime activities. The tax was determined as a fixed amount, which was dependent on the kind of activity undertaken and the location where the activity took place. This tax did not have the character of a corporate income tax as the income obtained from those activities did not influence the amount of taxes to be paid. This tax system remained unchanged until the beginning of the 20th century.;</t>
  </si>
  <si>
    <t>1) A Global History of Accounting, Financial Reporting and Public Policy: Europe, p. 13;</t>
  </si>
  <si>
    <t>1) Law of June 28, 1822 (Other);</t>
  </si>
  <si>
    <t>1) It imposed taxes on the rental value of real estate.; 2) Other events: establishment of the Société Générale de Belgique. The Société Générale de Belgique (Dutch: Generale Maatschappij) (SGB) was one of the largest companies that ever existed in Belgium. It was founded in 1822 by William I, and existed until 2003, when its then sole shareholder, Suez Lyonnaise des Eaux, merged it with Tractebel to form Suez-Tractebel. Between 1830 and 1850 it served as the Belgian national bank and subsequently was an important source of investment in the Belgian economy during the Industrial Revolution.;</t>
  </si>
  <si>
    <t xml:space="preserve">1) PWW Europe, p. 13; 2) https://en.wikipedia.org/wiki/Soci%C3%A9t%C3%A9_G%C3%A9n%C3%A9rale_de_Belgique; A Global History of Accounting, Financial Reporting and Public Policy: Europe by Gary John Previts et al, p. 15; </t>
  </si>
  <si>
    <t>1) Other events: Belgian independence. Following the Belgian Revolution Belgium was declared independent on October 4, 1830.;</t>
  </si>
  <si>
    <t>1) Article 116 of the Constitution (Other);</t>
  </si>
  <si>
    <t>1) Set up shortly after the independence of Belgium, the Court of Audit is one of the oldest public institutions of the country. On 30 December 1830, the National Congress voted the Decree establishing the Court of Audit. The existence of the new institution was confirmed by article 116 of the Constitution adopted on 7 February 1831 (which has become article 180 of the actual Constitution). The Court of Audit dates back all the way to the 14th century, to the times of the Dukes of Burgundy which set up the first regular organisation. The Court of Audit is a collateral body of the Belgian Federal Parliament and exerts external control on the budgetary, accounting and financial operations of the Federal State, the Communities, the Regions, the public service institutions and the provinces.;</t>
  </si>
  <si>
    <t>1) https://en.wikipedia.org/wiki/Court_of_Audit_of_Belgium; https://www.courdescomptes.be/EN/Presentation/HistoricalSurvey.html;</t>
  </si>
  <si>
    <t>1) Ministerial Order (Instruction ministérielle) of 1841 (Acct);</t>
  </si>
  <si>
    <t>1) Other events: First Chamber of Accountants established. In 1844, the first Chamber of Accountants (Chambre des Comptables) had been constituted in Liège.;</t>
  </si>
  <si>
    <t>1) European Financial Reporting, A History by Peter Walton, p. 44;</t>
  </si>
  <si>
    <t>1) Law of 29 October 1846 organising the Court of Audit (Other);</t>
  </si>
  <si>
    <t>1) The task of the Court of Audit (established 1831) is defined in its organic law of 29 October 1846. This law gives the Court of Audit a large independence and a wide autonomy to perform its missions. The Court of Audit carries out its tasks at its own initiative. The principle of general independence is a guarantee of objectivity and impartiality. The legislative assemblies can charge to charge the Court of Audit with specific missions of management analysis.;</t>
  </si>
  <si>
    <t>1) https://en.wikipedia.org/wiki/Court_of_Audit_of_Belgium; https://www.courdescomptes.be/EN/Presentation/ReferenceTexts/ReferenceText1846.html;</t>
  </si>
  <si>
    <t>1) Other events: Establishment of the National Bank of Belgium (NBB; Dutch: Nationale Bank van België, French: Banque nationale de Belgique, German: Belgische Nationalbank). Nowadays, it is a member of the European System of Central Banks.;</t>
  </si>
  <si>
    <t>1) https://en.wikipedia.org/wiki/National_Bank_of_Belgium;</t>
  </si>
  <si>
    <t>1) André Langrand-Dumonceau (Acct)</t>
  </si>
  <si>
    <t>1) Financial imperium of companies including mayor railway companies and banks that used capital of one company to take on loans for another, creating a strain of fund transfers. Bribery, theft, falsification of balance sheets. </t>
  </si>
  <si>
    <t>1) L'independance,  9-11-1870 http://uurl.kbr.be/1062481</t>
  </si>
  <si>
    <t>1) Act of May 18, 1873 (Acct);</t>
  </si>
  <si>
    <t>1) The law amended the Commercial Code  introduced in 1807 and was the conclusion of a long process intiated 8 years previously. An adjustment of the legislation to allow for new techniques and especially for the size of companies and their capital needs was necessary as the original Code of Commerce was meant for a rural society and in the second half of the 19th century, Belgium had become the second industrial power at that time. The new law was insipered by French law (1867) and by British and German experiences. The need for government approval for the constitution of a company was finally abandoned and replaced by a posteriori sanctions (closure and unlimited liability), which would apply if companies were not set up in compliance with the law. The law also tried to introduce protection of shareholders and third parties. 'Commissaires' were empowered with an unlimited right to monitor and audit all company dealings. Their function defined by law was very large and they had substantial means of inquire since they had access to ledgers, correspondence, minutes and to all company documents. They were responsible according to agency rules and had to provide security against their liabilities following the same rules as directors. Furthermore, the balance sheet, the profit and loss statement, the list of shareholders and the 'commissaires' report had to be communicated to the registered shareholders. Lastly, the balance sheet, the profit and loss account, and the appropriation of profit had to be published in the Appendix of the Moniteur Belge. This compulsory disclosure, required in the interest of third parties, constitued the completely original aspect of the Belgian law. Nevertheless, the content of the balance sheet and profit and loss statement was not specified in the law, apart from a requirement to depreciate.;</t>
  </si>
  <si>
    <t>1) European Financial Reporting, A History by Peter Walton, p. 44 &amp; 46-47; A Global History of Accounting, Financial Reporting and Public Policy: Europe by Gary John Previts et al, p. 9-10;</t>
  </si>
  <si>
    <t>1) Act of December 26, 1881 (Acct);</t>
  </si>
  <si>
    <t>1) Following a multitude of abuses damaging investors, the Government intervened to provide sanctions for the publication of false accounting information. Following the principle that the balance sheet and profit and loss statement had the main aim of informing the public about a company's value and that, consequently, sincerity must be the corner-stone of the process of preparing these documents, an 1881 law provided a criminal penalty for those who falsified financial statements with fraudulent intention. However, in practice this law was difficult to enforce as there were basically no regulations or guidelines on the contents of the balance sheet and the profit and loss account embedded in the law.;</t>
  </si>
  <si>
    <t>1) PWW Europe, p. 10; European Financial Reporting, A History by Peter Walton, p. 47-48;</t>
  </si>
  <si>
    <t>1) Law of May 22, 1886 (Other);</t>
  </si>
  <si>
    <t>1) This act modified the the 1873 company law. After the application of the 1873 Act, the role of commissaires was critized for its lack of independence. The commissaire was appointed to a public corporation by a majority favourable to the directors and he often had no knowledge of accounting techniques. The 1886 Act stipulated that commissaires were individually responsible for mistakes in their mission of monitoring and control. However, in case of an infringement of commercial laws or incorporation charter, there was a joint responsibility of commissaires.;</t>
  </si>
  <si>
    <t xml:space="preserve">1) PWW Europe, p. 11; European Financial Reporting, A History by Peter Walton, p. 48-49; </t>
  </si>
  <si>
    <t>1) Maison Olin (Non)</t>
  </si>
  <si>
    <t>1) Accountant stole 400.000 francs from multiple stores in Brussels and Charleroi of maison Olin. Maison Olin victim of rogue accountant.</t>
  </si>
  <si>
    <t>1) L'independance, 15-04-1888; http://opac.kbr.be/pageview.php?all_q=&amp;any_q=&amp;exact_q=maison%20olin&amp;none_q=&amp;from_d=&amp;to_d=&amp;per_lang=&amp;per=&amp;sig=JB555&amp;lang=NL</t>
  </si>
  <si>
    <t>1) Affaire Lambin (Near)</t>
  </si>
  <si>
    <t>1) Reorganisation at Belgium bank led bij Lambin. From 1880 he withdrawed 70.000  franc in multiple withdraws, by forging signatures of bank personal and close friends. Also he forged balance sheet numbers.</t>
  </si>
  <si>
    <t>1) L'independance 20-01-1892; http://opac.kbr.be/pageview.php?all_q=Lambin&amp;any_q=&amp;exact_q=&amp;none_q=&amp;from_d=20-01-1892&amp;to_d=31-12-1900&amp;per_lang=&amp;per=&amp;sig=JB555&amp;lang=NL#</t>
  </si>
  <si>
    <t>1) Compagnie D'assurance Americaine (Non)</t>
  </si>
  <si>
    <t>1) Two Accountants stole 40.000 Francs from an American insurance company based in Brussels. The accountants ought to control each other.</t>
  </si>
  <si>
    <t>1) L'independance 09-01-1893; http://opac.kbr.be/pageview.php?all_q=affaire%20americaine&amp;any_q=&amp;exact_q=&amp;none_q=&amp;from_d=09-01-1893&amp;to_d=31-12-1900&amp;per_lang=&amp;per=&amp;sig=JB555&amp;lang=NL#</t>
  </si>
  <si>
    <t>1) Messager de Bruxelles (Acct); 2) Selati Railway Scandal (Non)</t>
  </si>
  <si>
    <t>1) George Bonheur made false statements in prospectusses about his company to the public, which led to overinvestment  in Messager de Bruxelles. This was one of his companies. 2) Selati Railway company got a project from the South African government to build railways connecting a mine to an already existing railway. They made a deal in which they got much more pounds per mile of railroads than actual costs where. Selati Railway company made a deal with another company based in Belgium to produce these railroads at cost price, so Selati Railway company earned the difference between the contract price and cost price by just doing nothing. This sparked debate about the corruption of South african officials. </t>
  </si>
  <si>
    <t>1) Financial Times 27-03-1900; 2) Financial Times 23-06-1900</t>
  </si>
  <si>
    <t>1) Other events: First 70 years of the 19th century. For the first 70 years of the 20th century companies had to value their assets, liabilities, costs, and revenues according to the fiscal rules in order to determine their taxable income. Because accounting valuation rules did not exist and as companies wanted to avoid administrative work, the fiscal values were used in the published annual accounts, which companies disclosed to other interested parties. De facto, these fiscal rules became the implicit accounting rules. This meant that the published annual accounts were in fact fiscal accounts, which presented the situation of the company in a conservative way. As a result, external financial reporting was dominated by the pudence principle. As all parties were satisfied with the information they obtained, there was not much need for the accounting profession to develop its own standards or guidelines. The influence of the profession on accounting practice is therefore very limited.;</t>
  </si>
  <si>
    <t xml:space="preserve">1) A Global History of Accounting, Financial Reporting and Public Policy: Europe by Gary John Previts et al, p. 14; </t>
  </si>
  <si>
    <t>1) Other events: Four other Chamber of Accountants established. In 1903, four Chamber of Accountants (Chambre des Comptables) had been constituted in Antwerp, Brussels, Ghent and Namur.;</t>
  </si>
  <si>
    <t>1) La société du gaz de Rio (Acct)</t>
  </si>
  <si>
    <t>1) Much discussed accountancy Scandal. Accountant got 5 years in jail for stealing 500.000 francs and falsification of stocks which he emitted. </t>
  </si>
  <si>
    <t>1) L'independance 25-12-1908 http://uurl.kbr.be/1076880</t>
  </si>
  <si>
    <t>1) Gent-terneuzen Railways, owned by Nestor Wilmart (Non)</t>
  </si>
  <si>
    <t>1) Double emission of the same obligations , much small trading houses bankrupt, major banks in trouble.</t>
  </si>
  <si>
    <t>1) Het Laatste nieuws, 17-10-1912 http://uurl.kbr.be/1244261. L'independance 16-10-1912</t>
  </si>
  <si>
    <t>1) Act of May 25, 1913 (Acct); 2) Law of September 1, 1913 (Other);</t>
  </si>
  <si>
    <t xml:space="preserve">1) Since 1886, several events had shown defects in the law of of 1873 and 1886. Investors were not protected enough against abuses in public share issues, speculation, and stock exchange transactions. The excessive freedom regarding financial disclosure was critized, especially in matters of valuation of subscriptions in kind and granting of particular benefits to founders. Generally, it was thought that the public was insufficiently informed on the real value of shares that were issued.  The law introduced the requirement of greater accuracy in the information disclosed on subscriptions in kind and also introduced a wider disclosure. Furthermore, free transfer of shares was hindered. If these clauses were failed to be met, civil and penal action would be sanctioned. Furthermore, the 1913 act brought (minor) changes to a standardized layout of the balance sheet. Seperate mention, on the asset side, of permanent and realizable assets and, on the liabilities side, of internal debts, mortgage debts, debts on pledged assests and unsecured debts were now required. It was the first time that a number of items had to be disclosed separately on the balance sheet. Also improvements concerning disclosure were introduced, such as a requirement to leave the commissaires' report at the disposal of shareholders at the registered office and to publish the use and distribution of net profits decided by the general meeting. It was also introduced that directors commited a punishable act when they omitted to file or publish financial statements according to legal prescriptions with a fraudulent goal. It was proposed that the commissaires should be assisted by a chartered accountant but this was rejected.; 2) In 1913, a system of corporate income tax was introduced. The profit of a company, which had to serve as taxable income, was very vaguely defined as profit that is produced by all transactions of the company or by intervention of the company. Income tax was considered to be a tax-deductible item.; 3) Other events: Event 1913. In 1913, Belgium had the largest number of publicly traded domestic firms per capita and the second largest fraction of gross fixed capital formation. The banking sector was characterized by a limited number of powerful universal banks. Economic historians found that these banks influenced the financial reporting practices of companies. The universal banks induced affiliated companies to disclose more information. Further bond financing increased both the transparency and the number of items displayed on the balance sheets.; </t>
  </si>
  <si>
    <t>1) PWW Europe, p. 11; European Financial Reporting, A History by Peter Walton, p. 49-50; A Global History of Accounting, Financial Reporting and Public Policy: Europe by Gary John Previts et al, p. 12; 2) A Global History of Accounting, Financial Reporting and Public Policy: Europe by Gary John Previts et al, p. 13; 3) A Global History of Accounting, Financial Reporting and Public Policy: Europe by Gary John Previts et al, p. 12;</t>
  </si>
  <si>
    <t>1) Insurance company "La Victoire" (Non)</t>
  </si>
  <si>
    <t xml:space="preserve">1) Problem with insurance company which cannot pay liabilities because of WW1. </t>
  </si>
  <si>
    <t>1) l'independance 26-11-1915; http://opac.kbr.be/pageview.php?all_q=affaire&amp;any_q=&amp;exact_q=&amp;none_q=&amp;from_d=26-11-1915&amp;to_d=31-11-1915&amp;per_lang=&amp;per=&amp;sig=JB555A&amp;lang=NL</t>
  </si>
  <si>
    <t>1) Bernsohn scandal (X)</t>
  </si>
  <si>
    <t>1) Germans flooded markets with Marks during WW1, created inflation. those marks could be handed in to belgian government for a fixed price. Result, lots of people smuggled marks from other countries to belgium to trade them for higher prices. Total cost Belgium government 8 milion. not allowed by law of 22-10-1918 which did not allow import of valuables from hostile countries.</t>
  </si>
  <si>
    <t>1) Het Laatste Nieuws, 25-12-1922 http://uurl.kbr.be/1246189</t>
  </si>
  <si>
    <t>1) Bank of Halle (Acct)</t>
  </si>
  <si>
    <t>1) Company went bankrupt, losses hidden because of falsification of balance sheets</t>
  </si>
  <si>
    <t>1) Het Laatste Nieuws, 11-07-1919 http://uurl.kbr.be/1244927</t>
  </si>
  <si>
    <t>1) Law of October 29, 1919 (Other);</t>
  </si>
  <si>
    <t>1) The Law of september 1, 1913 was modified and a new taxation system was introduced. This tax system, dubbed 'cedulair belangstingstelsel' in Dutch, used separate taxes on certain categories of income such as land tax and corporate tax. There was also a 'supertaxe'. a tax on the overal income.;</t>
  </si>
  <si>
    <t>1) PWW Europe, p. 13; Bronnen voor de industriële geschiedenis: gids voor Oost-Vlaanderen (1750-1945) by Nele Brackle, p. 229; https://nl.wikipedia.org/wiki/Inkomstenbelasting;</t>
  </si>
  <si>
    <t>1) Act of 27 June 1921 on Associations and Foundations (X);</t>
  </si>
  <si>
    <t>1) The Act of 27 June 1921 governed associations and foundations. This included the requirements for the financial statements.;</t>
  </si>
  <si>
    <t>1) http://www.aib-net.org/portal/page/portal/AIB_HOME/AIB/Governance/Translation%20of%20Act%20of%201921%20on%20non-profit%20making%20international%20associations.pdf; Belgium in International Tax Planning by IBFD, p. 12;</t>
  </si>
  <si>
    <t>1) Trading company von Bary and co (Non)</t>
  </si>
  <si>
    <t>1) Speculation against belgian franc created heavy volatility resulting in increased costs of foreign products and a reduction of trade. In contrast to article 311 of belgian law which does not allow for malarious increase or decrease of stocks and life goods.</t>
  </si>
  <si>
    <t>1) Het Laatste Nieuws, 15-12-1922 http://uurl.kbr.be/1246171</t>
  </si>
  <si>
    <t>1) Comptoir des fonds Publices, Joseph Borsu (Non)</t>
  </si>
  <si>
    <t>1) Joseph Borsu ran a pyramid scheme until 1929, when it collapsed. Total value invested 16 milion Francs.</t>
  </si>
  <si>
    <t>1) Het Laatste nieuws, 03-10-1929.</t>
  </si>
  <si>
    <t>1) Merry Grill (Acct);</t>
  </si>
  <si>
    <t>1) Tax evasion, forgery of the books and bribery of tax officials;</t>
  </si>
  <si>
    <t>1) http://resolver.kb.nl/resolve?urn=ddd:010661405:mpeg21:a0039; http://resolver.kb.nl/resolve?urn=ddd:010570167:mpeg21:a0040; http://resolver.kb.nl/resolve?urn=ddd:010661407:mpeg21:a0034;</t>
  </si>
  <si>
    <t>1) Société anonyme des produits chimiques de Floreffe, Bernard Laubry. (Non)</t>
  </si>
  <si>
    <t xml:space="preserve">1) Bernard Laubry had full control over his company without any control over his actions. He used stocks to gain a personal interest in other companies. </t>
  </si>
  <si>
    <t>1) Het Laatste Nieuws, 22-01-1931</t>
  </si>
  <si>
    <t>1) http://resolver.kb.nl/resolve?urn=ddd:010662722:mpeg21:a0136; http://www.historischekranten.be/issue/DHA/1933-12-24/edition/null/page/2; http://resolver.kb.nl/resolve?urn=ddd:010662726:mpeg21:a0157;</t>
  </si>
  <si>
    <t>1) Charles Cokelberg (X)</t>
  </si>
  <si>
    <t>1) Charles embezzled 80.000 Francs from Municipal treasury. He transported people in need to asylums, and asked both the town and the family of the ones in need to pay. He put only one of those payments in the books and kept the other.</t>
  </si>
  <si>
    <t>1) Het Laatste nieuws, 22-09-1934</t>
  </si>
  <si>
    <t>1) caisse hypothecaire Belge (Near)</t>
  </si>
  <si>
    <t>1) False balance sheet, extra non-existing income on balance sheet. Involved as middle man for hypothecary loans. If loan payoffs where received, they did not pay off loan to loaning part but instead used the money to speculate. </t>
  </si>
  <si>
    <t>1) L'Independance 07-04-1935 http://uurl.kbr.be/1085624</t>
  </si>
  <si>
    <t>1) Royal Decree of 30 November 1935 (Acct); 2) Royal Decree July 9, 1935 (X);</t>
  </si>
  <si>
    <t>1) Introduced the new Company Law. Reporting requirements remained the same to those introduced in 1913, except for the replacement of Art. 75 by Art. 77. As financial reports were seen at the time as a means of keeping creditors informed, the requirements of Art. 77 made sure that the balance sheet would give creditors an idea of the net worth of the company. The balance sheet consisted of only six items: fixed assets and current assets on the asset side and shareholders' equity, debentures, secured debts and unsecured debts on the liabilities side. The profit and loss account was completely ignored by those legal requirements. The only aspect of the profit and loss account mentioned in this law was that due depreciation had to be allowed for. The situation of limited financial disclosure held sway until 1975.; 2) Following the Great Depression, the Royal Decree of 9 July 1935 modified the control regime of banks by replacing commissaires by auditors working for the Banking Commission, which was responsible for supervising banks. The Banking and Finance Commission (Commissie voor het Bank- en Financiewezen, CBF) itself, which became the regulatory agency for the banking and finance industry was also created with this decree. This commission obtained the power to control the banks and companies that make an appeal to public savings.;</t>
  </si>
  <si>
    <t xml:space="preserve">1) Transnational Accounting by Dieter Ordelheide, p. 385; 2) European Financial Reporting, A History by Peter Walton, p. 50; https://en.wikipedia.org/wiki/Banking,_Finance_and_Insurance_Commission_(Belgium); A Global History of Accounting, Financial Reporting and Public Policy: Europe by Gary John Previts et al, p. 16; </t>
  </si>
  <si>
    <t>1) la Belgique prévoyante (Acct)</t>
  </si>
  <si>
    <t>1) `la Belgique prévoyante` has overstated required dividend payments. Also, the company has falsified their balance sheet in 1931, 1932 and 1933. in 1931, the balance sheet claimed to have a profit of 1090591 franc while there was actually a loss of 1378000. In 1932 the balance sheet claimed to have a profit of 2231594 while there was actually a loss of 2375000 franc.</t>
  </si>
  <si>
    <t xml:space="preserve">1) Het Laatste Nieuws, 27-10-1936 http://uurl.kbr.be/1251357 </t>
  </si>
  <si>
    <t>1) Crédit National Foncier (Non); 2) Xavier Gheyssens, Hubert Herbots (Near)</t>
  </si>
  <si>
    <t>1) The `Crédit National Foncier` was an intermediary for loans, but did not pay  the full amount to the borrower the moneylender had made available. Due to obscuring part of the lent amount, the `Crédit National Foncier` was accused of swindle and embezzlement. 2) Xavier Gheyssens, notary, and Hubert Herboots, notary clergy, were being accused of falsifying their bookkeeping, abuse of trust and swindle for an amount totalling more than 10 million franc. </t>
  </si>
  <si>
    <t xml:space="preserve">1) Het Laatste Nieuws, 06-03-1937 http://uurl.kbr.be/1251486 ; 2) Het Laatste Nieuws, 13-07-1937 http://uurl.kbr.be/1251614 </t>
  </si>
  <si>
    <t>1) Royal Decree 1937 (Acct);</t>
  </si>
  <si>
    <t>1) The principle of absolute freedom in the preparation of annual accounts was limited for the first time by the Royal Decree of 24 November 1937, which required banks to prepare a balance sheet and profit and loss statement according to a legally prescribed layout.;</t>
  </si>
  <si>
    <t>1)  European Financial Reporting, A History by Peter Walton, p. 50;</t>
  </si>
  <si>
    <t>1) Société Nationale de Gérance (Sonager) (Near)</t>
  </si>
  <si>
    <t>1) Fraud with money from small savers, hidden in a false balance sheet.</t>
  </si>
  <si>
    <t xml:space="preserve">1) Het Laatste Nieuws, 08-06-1939, http://uurl.kbr.be/1252425 </t>
  </si>
  <si>
    <t>1) Antwerp Retail Scandal (Near)</t>
  </si>
  <si>
    <t>1) Retailers in Antwerp charged illegally high prices for their products. (Prices were fixed by Belgian government). They covered this by having a double balance sheet. One where the actual profits where shown, and one where the legally allowed profits where shown.</t>
  </si>
  <si>
    <t>1) Het Laatste nieuws, 18-03-1941; Het laatste Nieuws 02-02-1941</t>
  </si>
  <si>
    <t>1) Law of 1948 (Other); 2) Draft Act of 20 November 1948 (Draft); 3) De Groote Proposal (Draft);</t>
  </si>
  <si>
    <t>1) In 1948, the law on the establishment of workers' councils was created. These councils are established at the individual firm level and are composed of an equal number of representatives of the employees and employers. The workers' council has only an advisory role in the firm, not managerial or decision-making powers. However, because financial statements were in those days often meaningless, very few workers' councils actually appealed to the auditor for additional information.; 2) After the Second World War, the State attempted, through the preparation of the Act of 20 November 1948, to create a body of independent auditors expressly to undertake the audit of annual accounts. This attempt failed, but article 15B provided for the intervention of an auditor to certify the accuracy of reports transmitted to the shop council. Henceforth, a formal organization of auditors was absolutely necessary.This was done with the Act of 22 July 1953, which created the Institut des Reviseurs d'Entreprises (IRE, Institute of Auditors).; 3) In 1948, a proposal for a law specifically on financial reporting was formulated (the proposal was named after its initiator, namely, the De Groote Proposal (Parlementaire Stukken Kamer, no. 470, 18 mei 1948)). The only change triggered by this proposal was the creation of the Institute of Auditors in 1953.;</t>
  </si>
  <si>
    <t xml:space="preserve">1) PWW Europe, p. 17; 2) European Financial Reporting, A History by Peter Walton, p. 50; 3) A Global History of Accounting, Financial Reporting and Public Policy: Europe by Gary John Previts et al, p. 17; </t>
  </si>
  <si>
    <t>1) Kredietsbank (Non)</t>
  </si>
  <si>
    <t>1) Emission of "Ghost" stocks, stock which were not known by the authorities. </t>
  </si>
  <si>
    <t>1) Le Monde, 21-12-1949</t>
  </si>
  <si>
    <t>1) Other events: Establishment of the Collège National des Experts Comptables de Belgique (National College of Chartered Accountants of Belgium).;</t>
  </si>
  <si>
    <t>1)  European Financial Reporting, A History by Peter Walton, p. 50; http://www.acronymfinder.com/Coll%C3%A8ge-National-des-Experts-Comptables-de-Belgique-(French%3A-National-College-of-Chartered-Accountants-of-Belgium%3B-Belgium)-(CNECB).html;</t>
  </si>
  <si>
    <t>1) Bollack, De groof (Non)</t>
  </si>
  <si>
    <t>1) Fraudulent increase in stock prices by trading syndicate</t>
  </si>
  <si>
    <t>1) Le Monde, 28-11-1952</t>
  </si>
  <si>
    <t>1) Act of July 22, 1953 (Acct);</t>
  </si>
  <si>
    <t>1) The Institut des Reviseurs d'Entreprises (IRE, Institute of Auditors) was created by the Act of July 22, 1953. All companies raising finance though the public market were required to appoint an auditor, chosen from the membership of the IRE. The function of an auditor was defined by statute as being to carry out all missions relating to the organizing of the accounting department, adjustment, checking, and certifying and verifying the sincerity of all accounting reports. In opposition to the commissaire as defined by the 1873 Act, the auditor was not allowed to take part in the company's management. The independence of the auditors was guaranteed not only by their membership of an independent institute but also by a set of rules such as the prohibition of the exercise of another function in the company, and their remuneration by a fixed fee, excluding any percentage of profits. The roles of the Institute are as follows: maintaing a public register of auditors, making the profession acccessible/offering  training periods, develop and look into standards on auditing, offer permanent education, to do quality control, and to do investigation.;</t>
  </si>
  <si>
    <t>1) PWW Europe, p. 19; European Financial Reporting, A History by Peter Walton, p. 50; Slides Institute of Registered Auditors (from www.ibr-ire.be)</t>
  </si>
  <si>
    <t>1) N.W.O.I. (Near) 2) Leen en financierinskas te Gent (Near)</t>
  </si>
  <si>
    <t>1) The N.W.O.I, an organization which provides retraining and re-entry of war invalids was accused of embezzlement of money and falsification of the bookkeeping of at least eight million franc. 2) A bank, which opperated as a middleman for debt transactions for clients, used the money  of his clients that was intended for debt pay off to fill other gaps in the balance sheet.</t>
  </si>
  <si>
    <t>Gazet van Antwerpen, 27-2-1957</t>
  </si>
  <si>
    <t>1) All the fiscal laws were brought together in this act. The tax deductibility of corporate income tax was abolished (due to the government wanting to increase tax revenues). This tax act, together with administrative circulars and administrative regulations, determines the computation of corporate income tax in Belgium.;</t>
  </si>
  <si>
    <t>1) A Global History of Accounting, Financial Reporting and Public Policy: Europe by Gary John Previts et al, p. 13;</t>
  </si>
  <si>
    <t>1) Gent Krach (Non)</t>
  </si>
  <si>
    <t xml:space="preserve">1) A stockbroker didn't invest funds of people in stocks but in exchange rates. When investors wanted to know how their money was invested and when they wanted it back, the money was gone. </t>
  </si>
  <si>
    <t>1) Gazet van Antwerpen, 10-05-1963</t>
  </si>
  <si>
    <t>1) Other events: Commission 1963. In 1963, the government installed a commission to consider the revision of the legislation on financial reporting.;</t>
  </si>
  <si>
    <t xml:space="preserve">1) A Global History of Accounting, Financial Reporting and Public Policy: Europe by Gary John Previts et al, p. 17; </t>
  </si>
  <si>
    <t>1) Royal Decree of 10 November 1967 (Other);</t>
  </si>
  <si>
    <t>1) In 1967 a seperate legal statue and regulatory framework for holding companies was introduced into Belgian legislation. It wanted to provide a better protection of the interests of small investors and shareholders through more openness and financial transparency and  it aimed at a closer association of the holding companies with the economic planning and programming process in a national policy framework. It did however not foresee in any regulation on the issue of financial disclosure by these holding companies. The Banking Commission was assigned a permanent control task to supervise the information disclosure by the holding companies, however, it had no legal basis to refer to. When the Banking Commission decides that the company reports do not present a comprehensive and true view of the position of the holding company, it notifies company management of this opinion. It can publish that opinion when the company does not comply with it. However, the enforcement power of the commission was weak due to the absence of normative requirements.</t>
  </si>
  <si>
    <t>1) PWW Europe, p. 15-16; Transnational Accounting by Dieter Ordelheide, p. 500;</t>
  </si>
  <si>
    <t>1) Belfort (Non)</t>
  </si>
  <si>
    <t>1) 8 mil francs where embazzled from Belfort insurance company by it's board of directors. Bringing it to bankruptcy and harming 1000's of insured who still deserved a year of insurance. </t>
  </si>
  <si>
    <t>1) Other events: Economic and Social Conference of February 23 and March 16, 1970. These conferences are seen as the starting point of the breakthrough regarding the revision of the legislation on financial reporting. The main interest of that conference was in the development of financial and economic information provided to the workers' councils. These two conferences can be considered as an important event in the evolution toward improved accounting requirements.;</t>
  </si>
  <si>
    <t>1) A Global History of Accounting, Financial Reporting and Public Policy: Europe by Gary John Previts et al, p. 17;</t>
  </si>
  <si>
    <t>1) Schaarbeekse Kooperatieve vennootschap voor Huurders en voor de Konstruktie van Sociale woningen (Non)</t>
  </si>
  <si>
    <t>1) Social Housing company condemned of malpractise and overpaying for assets. House was bought for 2.2 mil Francs, while actual value was estimated at 950.000. More of these irregularities were found.</t>
  </si>
  <si>
    <t>1) Gazet van Antwerpen, 20-10-1971</t>
  </si>
  <si>
    <t>1) Price Control Act (Acct);</t>
  </si>
  <si>
    <t>1) It included the plans to issue a uniform or standard chart of accounts to be issued later by Royal Decree and to become compulsory for large firms. The uniform chart of accounts would facilitate government supervision of prices.;</t>
  </si>
  <si>
    <t>1) PWW Europe, p. 25;</t>
  </si>
  <si>
    <t>1) Draft Royal Decree 1973 (Draft);</t>
  </si>
  <si>
    <t>1) For all matters on preparation and disclosure of financial information, the National Economic Council Commission was to advise the government on the further steps to be taken as far as company disclosure requirements were concerned. On June 12, 1972, the Commission issued an advice on financial reporting requirements. The Royal Decree of November 1973 was the result of this advice.;</t>
  </si>
  <si>
    <t>1) A Global History of Accounting, Financial Reporting and Public Policy: Europe by Gary John Previts et al, p. 18;</t>
  </si>
  <si>
    <t xml:space="preserve">1) Royal Decree of 27 November 1973 (Acct); </t>
  </si>
  <si>
    <t>1) (Based on decisions made at the national Economic and Social Conference of 1970) The Royal Decree of November 1973 , also called the Royal Decree on Financial and Economic Information for the Workers Councils, was an important step in the development of Belgian accounting standards and the regulation on financial reporting. This Decree aimed at providing employees with a "clear and correct picture" of the economic and financial situation of the enterprise, together with the impact of economic and financial data on the firm's management as to organization, employment, and personnel. Moreover, this information must enable the workers to understand the firm's situation within the larger economic and financial entity, and even within the larger economic environment such as the branch or trade (sector) in which the firm operates in the regional, national, and international economy. It explicitly mentions the following information: the statue of the economic and financial entity and its relations with other companies; their financial structure; the general and economic expectations for the future; a chart of the organizational structure of the economic or financial entity; and, eventually, when existing, the group's consolidated accounts. This Royal Decree was mainly concerned with the disclosure of financial information. It did not bother to prescribe how transactions need to be recorded and valued. It is important to note that this Royal Decree asked for segmental information and included a forward look as well, emphasizing goals and programs to be attained and information on budgetary planning and control. It is also important to note that a company is not obliged to disclose this financial and economic information to parties other than the employees.;</t>
  </si>
  <si>
    <t>1) A Global History of Accounting, Financial Reporting and Public Policy: Europe by Gary John Previts et al, p. 18 &amp; 28; Transnational Accounting by Dieter Ordelheide, p. 386;</t>
  </si>
  <si>
    <t>1) Baudrin (Near)</t>
  </si>
  <si>
    <t>1) Administrative general of the RTT, Germain Baudrin, was involved in construction scandals where the RTT paid too much money for the construction and furnishing of offices. The money went to Equimo, a company where Baudrin was a shareholder. Baudrin was accused of falsification of balance sheets by stating too high prices for assets.</t>
  </si>
  <si>
    <t>1) Gazet van Antwerpen, 27-02-1974</t>
  </si>
  <si>
    <t>1) Draft Fourth Directive (Draft);</t>
  </si>
  <si>
    <t>1) The Act of 1975 and the Royal Decree of 1976 were based on the draft Fourth Directive, which was issued in 1974.;</t>
  </si>
  <si>
    <t>1) A Global History of Accounting, Financial Reporting and Public Policy: Europe by Gary John Previts et al, p. 20;</t>
  </si>
  <si>
    <t xml:space="preserve">1) Act of 1975 (Acct); </t>
  </si>
  <si>
    <t>1) Based on a combination of the reports of interested parties and on the draft of the Fourth Directive on individual company accounts, the Belgian parliament issued the Accounting Law on Bookkeeping and Financial Reporting for Industrial and Commercial Companies. The introduction of this legislation was a turning point in the history of financial reporting in Belgium. From then on, the legal requirements that govern financial reporting ceased to be part of the Companies Act and acquired independent status in a separate act and royal decrees. As to the consolidation of group accounts, the act stipulated that the King could by Royal Decree oblige enterprises to establish and publish consolidated accounts (however, it would take until the implementation of the Seventh Directive in 1991 before the preparation of consolidated accounts became legally required). This act also created the Commission on Accounting Standards (CNC-CBN). Its function is to make proposals to the government and parliament, if and when required, or on its own initiative. The second task is to develop an accounting theory and to formulate principles of proper accounting by way of opinions or recommendations. However, the Commission only has an advisory function and its recommendations are not legally binding.  The opinions and recommendations are however, of high authoritative value. The Commission is completely independent of the accountancy profession.  The government als chose to introduce principle of fiscal neutrality to overcome the differences between financial reporting and taxation. Fiscal neutrality was to be achieved in the following way. The fiscal administration would accept for tax purposes all of the rules of the accounting law and accompanying royal decrees with regard to depreciation, write-offs, write backs, provisions, and other valuation rules in order to determine the taxable amount, unless tax law expressly provided otherwise.  According to the first Chairman of the Accounting Standards Committee, before 1975 Belgium was a developing country with regard to financial reporting. Financial accounts were tax-biased, inconsistent, and hardly comparable, and the Act of 1975 and the Royal Decree of 1976 represented a revolution. This legislation took Belgium from the Middle Ages to modern times.; 2) Other events: Creation of the Insurance Supervisory Authority (Controledienst voor de Verzekeringen, CDV). This authority supervised the insurance companies.;</t>
  </si>
  <si>
    <t>1) A Global History of Accounting, Financial Reporting and Public Policy: Europe by Gary John Previts et al, p. 18 &amp; 20 &amp; 22 &amp; 23; Transnational Accounting by Dieter Ordelheide, p. 392; http://www.cnc-cbn.be/nl/texts/cbn/cbn_oprichtingsbesluit; Belgium in International Tax Planning by IBFD, p. 47; 2) https://en.wikipedia.org/wiki/Banking,_Finance_and_Insurance_Commission_(Belgium);</t>
  </si>
  <si>
    <t>1) Royal Decree of 8 October 1976 (Acct);</t>
  </si>
  <si>
    <t>1) The form and content of the balance sheet, the profit and loss account, and the annex (notes) were not prescribed in the outline of the act of 1975 but were settled by the Royal Decree of October 8, 1976. Article 2 of section 1 specified that the annual accounts constituted a whole composed of a balance sheet, an income statement and notes to the accounts. Article 3 states that the financial statements must give a true and fair view of the assets, the financial situation and the net income of the company. They had to be established with clearness, and systematically show, on the one hand, the nature and the amount of the assets and rights of the company, of its debts, liabilities, commitments and its shareholders' equity at the closing date of the business year and, on the other hand, the nature and the amount of its revenues and expenses for the business year ending on this date. It also opted for the classification of revenues and expenses according to their nature because it was the only one that clearly showed the added value created by the company. It also set the valuation rules in line with the valuation rules embedded in the Fourth Directive. The basic valuation rule became the historical cost principle. However, the Decree allowed the use of replacement values for tangible fixed assets and inventories. Compulsory depreciation wqas introduced with this decree. The notes to the accounts had been introduced for the first time in Belgian law by this Decree. Contrary to other countries, there was no requirement in Belgium to prepare and publish a cash flow statement or a statement of changes in financial position. In the preamble of this royal decree, Parliament expressed its intent to permit fiscal rules to differ from accounting rules only in exceptional circumstances. So, according to parliament, the accounting law overrules the fiscal law except concerning certain special cases.;</t>
  </si>
  <si>
    <t>1) PWW Europe, p. 20; European Financial Reporting, A History by Peter Walton, p. 51-52; A Global History of Accounting, Financial Reporting and Public Policy: Europe by Gary John Previts et al, p. 21 &amp; 24; Transnational Accounting by Dieter Ordelheide, p. 392;</t>
  </si>
  <si>
    <t>1) Royal Decree of 29 November 1977 (Acct);</t>
  </si>
  <si>
    <t>1) The Royal Decree of 29 November 1977 introduced the first legal obligation for the preparation and presentation of consolidated accounts. It only prescribes the general principle of consolidation and the form and content of the consolidated accounts, but does not stipulate consolidation principles and methods. The consolidated accounts of holding companies were described as "additional information to the company accounts". Presentation to the general assembly was only compulsory if they were a necessary addendum to the statutory accounts. This presentation had an informative character only; no offical approval of the consolidated account has to take place. These were not an essential element for judgment for discharge. This weakness led to the replacement of this royal decree by the royal decree of September 1, 1986.;</t>
  </si>
  <si>
    <t>1) PWW Europe, p. 26;  A Global History of Accounting, Financial Reporting and Public Policy: Europe by Gary John Previts et al, p. 27;</t>
  </si>
  <si>
    <t>1) PTT (Non)</t>
  </si>
  <si>
    <t xml:space="preserve">1) Financial Malpractice at Belgian post offices (PTT). A hotel in the south of France was bought for the employees to go on vacation at the expense of the tax payer. Top employees loaned from the company without the obligation to pay interests. </t>
  </si>
  <si>
    <t>1) Het belang van Limburg, 23-11-1978</t>
  </si>
  <si>
    <t>1) Royal Decree of 7 March 1978 (Acct);</t>
  </si>
  <si>
    <t>1) The Royal Decree of 7 March 1978 fixed the content and the layout of a minimum standard chart of accounts. This systematic standardization gave the opportunity to clarify and unify the accounting concepts and the list of accounts. At the same time, it allowed each company to use the standard chart of accounts and to adapt it to the specific characteristics of its own activities. The standard chart of accounts does not include a section relating to cost accounts or management accounts. A standard chart of accounts was imposed on companies because the government and the accounting profession saw many advantages in the use of a standard chart of accounts.;</t>
  </si>
  <si>
    <t>1) European Financial Reporting, A History by Peter Walton, p. 52; A Global History of Accounting, Financial Reporting and Public Policy: Europe by Gary John Previts et al, p. 21;</t>
  </si>
  <si>
    <t>1) N.V. Mees Wegenbouw (Near)</t>
  </si>
  <si>
    <t>1) Ferdinand de Bolle and Marcel Ipperseel, engineers, created huge infrastructural projects in Belgian Limburg, which were often unneccessary and expensive. Stefan Mees (N.V. Mees Wegenbouw) to built these roads. He bribed De bolle and Ipperseel to give him large projects. The roads Mees built were of low quality maintance was bad. De Bolle and Ipperseel where accused of accepting bribes and corruption, while Mees was accused for falsification of balance sheets and the bribing of officials.</t>
  </si>
  <si>
    <t>1) Het Belang van Limburg, 14-06-1980</t>
  </si>
  <si>
    <t>1) Military police scandal (X)</t>
  </si>
  <si>
    <t>1) Major Jean-Pierre Keil was a military administrator in the Belgian army. He has falsified documents in the bookkeeping of the state police budget at the expense of the taxpayer. At least 56.000 franc has been embezzled.</t>
  </si>
  <si>
    <t>1) Het Belang van Limburg,  05-06-1982</t>
  </si>
  <si>
    <t>1) Gembloerse landbouw faculteit (Non)</t>
  </si>
  <si>
    <t xml:space="preserve">1) Owner of a cafe on the agricultural faculty of Gembloerse embazzled 3.7 mil Francs by not reporting any sales and keeping all the profit for herself while only depositing a minimum amount on the bank account of the university. </t>
  </si>
  <si>
    <t>1) Het belang van Limburg, 09-02-1983</t>
  </si>
  <si>
    <t>1) Royal Decree of 12 September 1983 amending the Law of 17 July 1975 on accounting and the annual accounts of enterprises (X); 2) Royal Decree of 12 September 1983 regarding basic standard chart (X);</t>
  </si>
  <si>
    <t>1) After publication of the Fourth Directive in 1978 the act of 1975 needed be altered. The changes to that law were enacted into law by this Royal Decree. Amongst other changes, the possibiilty of valuation by reference to current value was removed. Although both the historical cost principle and the current cost principle were both allowed when the Fourth Directive was implemented, the government wanted to harmonize accounting law and fiscal law. Since the historical cost principle was only accepted for fiscal purposes, the possibility to use current cost principle was removed.; 2) This decree introduced a new basic standard chart of account. This decree was also part of Fourth Directive implementation in Belgium.;</t>
  </si>
  <si>
    <t>1) Transnational Accounting by Dieter Ordelheide, p. 392; A Global History of Accounting, Financial Reporting and Public Policy: Europe by Gary John Previts et al, p. 24; 2) Transnational Accounting by Dieter Ordelheide, p. 392 ;</t>
  </si>
  <si>
    <t>1) Belgian football clubs (Non); 2) Elf-Erap (Non)</t>
  </si>
  <si>
    <t xml:space="preserve">1) (Scandal period: at least 1979 - 1984) Several professional football clubs have been punished for tax evasion; 2) French state oil company wanted to buy a plane which could detect oil fields from the sky. A Belgian duke said he could produce this. Elf-Erap paid over 5 bilion francs for this. But it turned out to be impossible. The french taxpayer costs where over 5 bilion. </t>
  </si>
  <si>
    <t>1) http://resolver.kb.nl/resolve?urn=KBNRC01:000027716:mpeg21:a0098; 2) 18-01-1984, Het belang van Limburg</t>
  </si>
  <si>
    <t>1) Adoption Fourth EU Directive (Supra); 2) Implementation Eighth Directive (X); 3) Law of February 21, 1985 (Acct);</t>
  </si>
  <si>
    <t>1) The Fourth Directive applies to public and private companies. It sets standard accounting formats, provides exemptions for small companies, and introduced accounting principles based on the U.K. Company Law principle of "true and fair value". It defines small, medium, and large companies and specifies was types of information each must disclose. It sets standards for types of information, but not for the actual data items.; 2) Implementation Eighth Directive.; 3) The Law of February 21, 1985 defined the activities of members of the Institute of Accountants. It reformed the 1953 law to reinforce it on three points. Firstly, it abolished the commissaire's function and only the auditors were authorized to audit the accounts. Secondly, it aimed at substituting a general principle of independence for auditors to the guaranteees defined in the 1953 law. Thirdly, it increased the role of auditors in shop councils. The act also regulated the expert accountant. According to the legal point of view, the disinction between the auditor and the expert accountant did not lie in their education but in the functions they perform. The mission of an auditor was to ceritfy the financial statements. He or she fulfilled a task directly linked to the public interest. The profession of the expert acountant was more focused on the provision of competent services to companies. Furthermore, the Higher Council of Accounting and Auditing, which governs the relations between the auditing and the accounting bodies, was established.;</t>
  </si>
  <si>
    <t>1) International Business Information: How to Find It, how to Use it by Ruth A. Pagell et al, p. 21; 2) A Global History of Accounting, Financial Reporting and Public Policy: Europe by Gary John Previts et al, p. 32; 3) PWW Europe, p. 19 &amp; 31; European Financial Reporting, A History by Peter Walton, p. 51;</t>
  </si>
  <si>
    <t>1) Royal Decree 1986 (Acct);</t>
  </si>
  <si>
    <t>1) The Royal Decree of 1986 stipulated that group accounts are explicitly required as a specific set of additional information to the statutory accounts. Article 12 stated that consolidated accounts have to be presented to the general assembly at the same time as the statutory accounts. Inspired by the Fourth Directive, Art. 5 of the Royal Decree now stipulate that these consolidated accounts need to present a true and fair view of the financial situation of the group.;</t>
  </si>
  <si>
    <t>1) PWW Europe, p. 27;</t>
  </si>
  <si>
    <t>1) Mutual Healthcare scandal (Near)</t>
  </si>
  <si>
    <t>1) Social healthcare funds obtained over 4 bilion francs too much from the belgian state institution (RIZIV), which they used fully. (RIZIV) cut their aid with 2 bilion so the mutual funds could not meet obligations. These mutual healthcare funds got in huge debts and were accused of falsification of balance sheets and mismanagement.</t>
  </si>
  <si>
    <t>1) Het belang van Limburg, 23-06-1987</t>
  </si>
  <si>
    <t>1) Robert Willermain (Acct);</t>
  </si>
  <si>
    <t>1) The Head of Cabinet got prosecuted because of forgery, scamming and manipulating the books of his company Inforget such as adding fake invoices worth millions of Belgian franc (1 million BEF = around 280 thousand USD). He sold a program developed by another company (Uniop) to African countries and passed one fifth of the original pay to Uniop. He inflated costs by adding fake invoices and by manipulating the books of his company. ;</t>
  </si>
  <si>
    <t>1) http://resolver.kb.nl/resolve?urn=KBNRC01:000031523:mpeg21:a0059;</t>
  </si>
  <si>
    <t>1) Parking meter scandal (Non)</t>
  </si>
  <si>
    <t>1) Bribery of Mayer of Liege to place parking meters, sparked general debate about bribery of officials.</t>
  </si>
  <si>
    <t>1) https://nl.wikipedia.org/wiki/Parkeermeterfraude_in_Luik</t>
  </si>
  <si>
    <t>1) Royal Decree 1990 Implementing the Seventh EU Directive on Consolidated Accounts (Supra);</t>
  </si>
  <si>
    <t>1) The Royal Decree of 6 March 1990, relative to the consolidated financial statments, introduced into Belgian law the requirements of the Seventh European Directive. All groups above "medium-sized" must prepare consolidated statements and must include domestic and foreign subsidiaries. However, the directive offers many options, influcing how to define subsidiaries and which to include.; It is also sometimes referred to as Royal Decree of 1991 in the PWW books: holding companies always have to present group accounts regardless of their size. The 1991 Decree is consistent with the Seventh Directive. Since neither Belgian companies nor the Belgian legislator ever took a proactive stand on consolidation matters, no conflicts existed between Belgian practice and the concepts and regulations embedded in the Seventh Directive. Belgium is one of the few countries that included the concepts of the horizontal group foreseen in the Seventh Directive into its legislation. However, this also implied that there was a lack of specific accounting rules concerning group accounts that go beyond the requirements of the consolidation decree.;</t>
  </si>
  <si>
    <t>1) European Financial Reporting, A History by Peter Walton, p. 52-53; International Business Information: How to Find It, how to Use it by Ruth A. Pagell et al, p. 21; PWW Europe p. 29</t>
  </si>
  <si>
    <t>1) Royal Decree of 30 December 1991 (X);</t>
  </si>
  <si>
    <t xml:space="preserve">1) Elements of the Eleventh Directive, the Scope Directive and the Small and Medium-size Enterprise Directive were implemented by this Royal Decree. </t>
  </si>
  <si>
    <t>1) Transnational Accounting by Dieter Ordelheide, p. 392;</t>
  </si>
  <si>
    <t>1) Parisis Brothers (Acct)</t>
  </si>
  <si>
    <t>1) Falsification of books, profit reported instead of loss. Cannot fullfil obligations towards stockholders</t>
  </si>
  <si>
    <t>1) http://www.tijd.be/algemeen/algemeen/Etienne_Parisis_krijgt_10_jaar_effektief.5101326-534.art?highlight=%28schandaal%20OR%20zwendel%29%20AND%20%28boekhoud%20OR%20accountant%20OR%20kasboek%20OR%20creatief%29</t>
  </si>
  <si>
    <t>1) ITA 1992 (Acct); 2) Royal Decree of 23 September 1992 (X);</t>
  </si>
  <si>
    <t>1) Parliament stipulated that fiscal law would accept the definitions put forward in accounting law with regard to formation expenses, intangible, tangible, and financial assets; and inventory and contracts in progress. Second, items in accounting law were changed to harmonize them with their fiscal treatment.; 2) The Royal Decree of 23 September 1992 contains specific rules with respect to the consolidated accounts of credit institutions (and, in line with that, of investment companies).;</t>
  </si>
  <si>
    <t>1) A Global History of Accounting, Financial Reporting and Public Policy: Europe by Gary John Previts et al, p. 24; 2) The European Company Law Action Plan Revisited, p. 244;</t>
  </si>
  <si>
    <t>1) Agusta-Dassault Case (Non);</t>
  </si>
  <si>
    <t>1) (bribe happened in 1988) Aviation firms Agusta and Dassault had bribed various Belgian office holders in order to secure an order of helicopters;</t>
  </si>
  <si>
    <t>1) https://en.wikipedia.org/wiki/Agusta_scandal;</t>
  </si>
  <si>
    <t>1) Royal Decree of 3 December 1993 (X);</t>
  </si>
  <si>
    <t>1) Art. 48 of this Decree introduced the requirement that all financial lease contracts should be capitalized. According to the Royal Decree of 1983 two conditions had to be complied with in order to be able to classify an investment as a financial lease contract. The Royal Decree of 3 December 1993 abolished the second condition which was that title to the porperty had to be transferred by right to the enterprise at the end of the contract or that the contract should include a purchase option in favour of the enterprise. In order to discourage the use of sale and lease-back agreements for income-creating purposes, which was observed in the 1980s, the Royal Decree also requires the gain or loss arising on the sale of a depreciable tangible fixed asset in conjunction with a finance lease contract relating to the same asset to be disclosed under deferred income or deferred charges and to be recognized annually in the income statement in proportion to the depreciation, for the financial period concerned, of the fixed assets which are being leased.;</t>
  </si>
  <si>
    <t>1) Transnational Accounting by Dieter Ordelheide, p. 469-470;</t>
  </si>
  <si>
    <t>1) Royal Decree 1996 (Acct);</t>
  </si>
  <si>
    <t>1) It introduced the requirement to publish financial data concerning the workforce in the annual accounts (social balance sheet). The social balance sheet consists of four parts: information on the number of people employed, a labor movement schedule, the use of government incentives and grants, and information on employee education programs. The social balance sheet was created by the government as an instrument that enables it to evaluate the effectiveness of its employment policy.;</t>
  </si>
  <si>
    <t>1) PWW Europe, p. 25; A Global History of Accounting, Financial Reporting and Public Policy: Europe by Gary John Previts et al, p. 26;</t>
  </si>
  <si>
    <t>1) Max Fischer Bank (Non)</t>
  </si>
  <si>
    <t>1) Money Laundering by false bank accounts, a small bilion francs was hidden in the books.</t>
  </si>
  <si>
    <t>1) http://www.dewereldmorgen.be/artikels/2012/08/01/max-fischer-bank</t>
  </si>
  <si>
    <t>1) Pineau-Valencienne (Schenker) (Near)</t>
  </si>
  <si>
    <t>1) CEO of French Groupe Schneider was convicted and jailed under the accusation of undistributed dividends from Belgian offshore companies (Nearly 105 mil) to it's shareholders between 1988 and 1992. Finally he was jailed for 12 days and then released. finally convicted in 2006 by Belgian court. </t>
  </si>
  <si>
    <t>1) De Tijd, 19-03-2006</t>
  </si>
  <si>
    <t>1) Cardon Report (Other); 2) Recommendations of the Federation of Belgian Companies (Other); 3) Bulletin No. 44 (X);</t>
  </si>
  <si>
    <t>1) - 2) OECD code: Improve companies’ performance, competitiveness and/or access to capital.; 3) In many countries, the possibility to prepare the annual accounts according to rules other than the national ones was introduced by law. The Belgian legislator took a much more restrictive approach. If a company wanted to prepare its accounts according to international or foreign GAAP, they had to request permission. In this Bulletin, issued by the Commission on Accounting Standards, the criteria were described by which a company was eligible to apply for such an exemption. Companies that were eligible are the so-called "global players".;</t>
  </si>
  <si>
    <t>1) - 2) Failing in Corporate Governance and Warning Signs of a Corporate Collapse by Abi&amp; Ahmed, p. 851; Corporate Governance: A survey of OECD countries, p. 44; 3) A Global History of Accounting, Financial Reporting and Public Policy: Europe by Gary John Previts et al, p. 30;</t>
  </si>
  <si>
    <t>1) Law of 7 May 1999 (X);</t>
  </si>
  <si>
    <t>1) Introduced the new Company Code (Wetbook van vennootschappen/Code des sociétés, enforced on 6 February 2001) which regroups and restructures the main provision of Belgian company law. By Act of 7 May 1999 the coordinated laws on commercial companies have been codified, regrouped and restructured into the Belgian Company Code. The said codification concerned a mere bringing together of existing laws, of which some of them already were older than a century. In other words, no significant modifications to the codified provisions of law were made. Art. 142 states that the statutory auditor must monitor the financial situation of the company and must review the annual accounts and the transactions contained therein to ensure their compliance with the Company Code and the articles of association of the company. The Company Code also contains the accounting obligations and the requirements to draw up and publish annual accounts introduced by the Act of 1975.;</t>
  </si>
  <si>
    <t>1) Belgium in International Tax Planning by IBFD, p. 10-11 &amp; 28; http://www.crosslaw.be/en/blog/towards-new-belgian-company-code;</t>
  </si>
  <si>
    <t>1) Lernout &amp; Hauspie (Acct);</t>
  </si>
  <si>
    <t>1) Fictitious transactions in Korea and improper accounting methodologies elsewhere;</t>
  </si>
  <si>
    <t>1) https://en.m.wikipedia.org/wiki/Accounting_scandals#List_of_reported_accounting_scandals; http://www.wsj.com/articles/SB10001424052748703989304575503500899087566;</t>
  </si>
  <si>
    <t>1) Royal Decree of 30 January 2001 implementing the Company Code (Acct);</t>
  </si>
  <si>
    <t>1) Further completed the Company Code (1999) by detailing some of the principles of the company code. For example, Article 28 provides that that every business must determine its own valuation rules in accordance with the legal requirements and the particular nature of the business. In principle, the valuation rules are based on the assumption that the business will be carried on as a going concern. Also, Article 114 contains the general rules with respect to the application of IAS/IFRS by Belgian companies.;</t>
  </si>
  <si>
    <t>1) Belgium in International Tax Planning by IBFD, p. 11 &amp; 51; The European Company Law Action Plan Revisited, p. 241;</t>
  </si>
  <si>
    <t>1) Corporate Governance Act (Other); 2) Financial Supervision Act (Acct); 3) Act of 2 May 2002 (X);</t>
  </si>
  <si>
    <t>1) OECD code: It amended the Company Code and the Act on the Transparency of Shareholdings. Introduced new rules on group internal conflicts of interest and stricter disclosure rules; 2) OECD code: It set forth new administrative fines for insider trading and market abuse, and obliged listed companies to adopt a code to prevent insider trading or market abuses. It also increased the level of independence of the auditors by amending Art. 133 of the Company Code with respect to the provision of additional services and employment with the audit client. For example, auditors will no longer be able to take up a mandate as director, manager or any other function within a period of 2 years after the termination of their mandate as auditor of a specific company or affiliate thereof.; 3) The Belgian private foundation was introduced in the Belgian legal system with the Act of 2 May 2002. With this Act, the Act of 27 June 1921 on Associations and Foundations was amended and completed with a separate chapter on foundations. This included the requirements for private foundations regarding financial disclosure. It also introduced the requirement for non-profit associations to draw up annual accounts. The extent of the annual accounts and the requirement to publish them, however, depends on the size of the association. Small private foundations may opt to keep a simplified set of accounts while large and very large private foundations must keep their accounts in accordance with the provisions of Belgian accounting law. The statutory accounts of small private foundations consist of an overview of their receipts and expenditures as well as notes on the annual accounts. The large and very large foundations must draft their financial accounts essentially on the basis of the model that also applies for companies with certain modifications to take the specific nature of the foundation into account. This implies that their financial accounts must contain a balance sheet, a profit and loss account and notes on the annual accounts. Whereas large foundations may choose to draft an abbreviated (i.e. simplified) set of accounts, very large foundations may not. Depending on the number of employees a social balance sheet may also be required. As private foundations do not have shareholders, there is no general meeting of shareholders. It is generally accepted (and for large and very large foundations it is even provided in the law) that the directors must approve the financial accounts. This is somewhat odd as it implies that the financial accounts have to be approved by the body that is responsible for drafting them. Unlike small and large private foundations, (the board of directors of) very large private foundations are obliged to appoint an auditor.;</t>
  </si>
  <si>
    <t>1) - 2) Failing in Corporate Governance and Warning Signs of a Corporate Collapse by Abi&amp; Ahmed, p. 851; Corporate Governance: A survey of OECD countries, p. 69; http://www.globalcorporategovernance.com/n_europe/171_184.htm; 3) Belgium in International Tax Planning by IBFD, p. 50; http://tandt.oxfordjournals.org/content/early/2012/05/24/tandt.tts052.full.pdf?keytype=ref&amp;ijkey=5SXrnbHcSrZz0zS;</t>
  </si>
  <si>
    <t>1) AGF Belgium (Non)</t>
  </si>
  <si>
    <t>1) Belgium subsidiary of French company convicted of tax evasion in Belgium.</t>
  </si>
  <si>
    <t>1) Le Monde, 22-03-2003</t>
  </si>
  <si>
    <t xml:space="preserve">1) Royal Decree of 4 April 2003 (Acct); 2) Royal Decree of 19 December 2003 (X); 3) Royal Decree of 26 June 2003 (X); </t>
  </si>
  <si>
    <t>1) Royal decree on auditors' independence was introduced.; 2) The Decree regarded the obligatory content and publication of annual accounts of certain non-profit organizations and foundations. 3) The Decree concerned the simplified accounts of certain non-profit organizations and foundations.;</t>
  </si>
  <si>
    <t xml:space="preserve">1) Belgium in International Tax Planning by IBFD, p. 54; 2) http://www.cnc-cbn.be/nl/texts/cbn/cbn_algemeen; http://www.ejustice.just.fgov.be/cgi_loi/change_lg.pl?language=nl&amp;la=N&amp;cn=2003121935&amp;table_name=wet; 3) http://www.cnc-cbn.be/nl/texts/cbn/cbn_algemeen; http://www.ejustice.just.fgov.be/cgi_loi/change_lg.pl?language=nl&amp;la=N&amp;cn=2003062638&amp;table_name=wet; </t>
  </si>
  <si>
    <t>1) Royal Decree of 5 December 2004 (X);</t>
  </si>
  <si>
    <t>1) This Decree amended the Decree of 23 September 1992. It introduced the requirement that all credit institutions, banks and investment companies, even if they are not listed, to apply IAS/IFRS standards for the preparation of their consolidated accounts (from 2006 onwards). If an unlisted credit institution is a wholly-owned subsidiary of a foreign parent, preparation IFRS consolidated statements may not be required if certain conditions are met, including the filing of consolidated financial statements of the foreign group in French or Dutch in Belgium. Belgium does not permit IFRSs to be used in separate financial statements.; 2) Other events: Formation of the Banking, Finance and Insurance Commission (Dutch: Commissie voor het Bank-, Financie- en Assurantiewezen CBFA, French: Commission Bancaire, Financière et des Assurances). This was the financial regulatory agency for Belgium. The CBFA was formed in 2004 with the merger of Insurance Supervisory Authority and the Banking and Finance Commission to form a single agency to regulate all financial markets in Belgium. It was replaced by a new agency, the Financial Services and Markets Authority (FSMA) on 1 April 2011 as part of a restructuring of the financial regulatory system in Belgium.;</t>
  </si>
  <si>
    <t>1) The European Company Law Action Plan Revisited, p. 244; http://www.iasplus.com/en/jurisdictions/europe/belgium; 2) https://en.wikipedia.org/wiki/Banking,_Finance_and_Insurance_Commission_(Belgium);</t>
  </si>
  <si>
    <t>1) IFRS adoption (Supra); 2) MAD (Supra); 3) Law of 14 December 2005 (X); 4) Royal Decree of 18 January 2005 (Acct); 5) Royal decree of 2 December 2005 transposing the Modernisation Directive (X);</t>
  </si>
  <si>
    <t xml:space="preserve">1) IFRS was adopted ; 2) Market Abuse Directive; 3) The law abolished bearer securities (from 1 January 2008) in order to reinforce the protection of the integrity of the financial system against possible abuse.; 4) Under a Royal Decree dated 18 January 2005, an unlisted company can voluntary decide to prepare its consolidated financial statements in accordance with IFRSs. This decision must be made by the Board of Directors and is irrevocable.; 5) This Royal Decree transposes the Directive of 18 June 2003, which is often designated as the “Modernisation Directive”. This Directive essentially amends the Fourth and Seventh Directives by offering Member States supplementary options, allowing them, if so desired, to have their national accounting laws (developed in application of the Accounting Directives) brought closer in line with the approach that is typical of IAS/IFRS. Amongst others, this directive included: new provisions relating to the annual report and the auditor’s report, both with respect to the annual accounts and the consolidated accounts and a final series of amendments aims at preventing listed companies from further using the accounting exemptions for small and medium-sized companies.; 6) Other events: Extension of activities of the Commission on Accounting Standards (CNC-CBN). The activities were extended to include non-profit organizations, international non-profit organizations and foundations.; </t>
  </si>
  <si>
    <t>1) A Review of the IFRS-Adoption Literature by De George-Li-Shivakuma, p.113; 2) Christensen, H., L. Hail, and C. Leuz. 2016. “Capital-market effects of securities regulation: Prior conditions, implementation, and enforcement.” Working paper.; 3) Belgium in International Tax Planning by IBFD, p. 30; 4) http://www.iasplus.com/en/jurisdictions/europe/belgium; 5) http://ec.europa.eu/internal_market/finances/actionplan/transposition/belgium/f_d14_be_en.htm; The European Company Law Action Plan Revisited, p. 238-239; 6) http://www.cnc-cbn.be/nl/texts/cbn/cbn_algemeen;</t>
  </si>
  <si>
    <t>1) Prospectus Directive (X); 2) Law of 28 July 2006 (X); 3) Royal Decree of 12 January 2006 (X); 4) Royal Decree of 21 June 2006 (X);</t>
  </si>
  <si>
    <t>1) Prospectus Directive transposition.; 2) (Entry into force on 1 September 2006) Introduced a (rebuttable) legal presumption of liability for directors in case of unpaid withholding taxes, and extended the joint and personal liability of directors of companies with legal personality (private limited liability companies, limited liability cooperative companies and joint stock companies) in the event of bankruptcy.; 3) The Royal Decree relating to dematerialized company securities modernized the Belgian legal framework governing the holding of dematerialized company securities and the settlement of these securities. It also modifies the system applicable to certain types of guarantees provided to the National Bank of Belgium.; 4) Under a Royal Decree dated 21 June 2006, all (listed and unlisted) real estate investment trusts (SICAFI / Vastgoedbevak) in Belgium have been required to use IFRSs in their consolidated and individual financial statements starting in 2007. Listed Belgian real estate investment trusts have been required to prepare their consolidated financial statements using IFRSs starting in 2005 under the EU Accounting Regulation.;</t>
  </si>
  <si>
    <t>1) Christensen, H., L. Hail, and C. Leuz. 2016. “Capital-market effects of securities regulation: Prior conditions, implementation, and enforcement.” Working paper.; 2) Belgium in International Tax Planning by IBFD, p. 26; 3) Belgium in International Tax Planning by IBFD, p. 30; 4) The European Company Law Action Plan Revisited, p. 245; http://www.iasplus.com/en/jurisdictions/europe/belgium;</t>
  </si>
  <si>
    <t xml:space="preserve">1) MiFiD (X); 2) Transparency Act of 2 May 2007 (TPD) (Supra); </t>
  </si>
  <si>
    <t>1) Markets in Financial Instruments Directive transposition.; 2) (Effective 14 February 2008) Issuers having shares admitted to trading on a regulated market, for which Belgium is the home member state can stipulate additional notification thresholds, on the basis of article 18 of the law of 2 May 2007. The law came effective by the royal decree of 14 February 2008 on disclosure of major shareholdings. The initial threshold for the notification of major shareholdings in Belgium is 5%. Whereas the lowest possible additional notification threshold is 1%.;</t>
  </si>
  <si>
    <t>1) Christensen, H., L. Hail, and C. Leuz. 2016. “Capital-market effects of securities regulation: Prior conditions, implementation, and enforcement.” Working paper.; 2) http://www.fsma.be/~/media/Files/fsmafiles/wetgeving/wet_loi/en/law_02-05-2007.ashx; https://en.wikipedia.org/wiki/Additional_notification_thresholds;  Christensen, H., L. Hail, and C. Leuz. 2016. “Capital-market effects of securities regulation: Prior conditions, implementation, and enforcement.” Working paper.;</t>
  </si>
  <si>
    <t>1) Schenker Division (Acct)</t>
  </si>
  <si>
    <t xml:space="preserve">1) Falsification of balance sheet to report profits instead of losses by Belgian subsidary of german company </t>
  </si>
  <si>
    <t>1) http://www.tijd.be/nieuws/archief/Fraudeschandaal_bij_Belgische_Schenker_tak.7944024-1615.art?highlight=%28schandaal%20OR%20zwendel%29%20AND%20%28boekhoud%20OR%20accountant%20OR%20kasboek%20OR%20creatief%29</t>
  </si>
  <si>
    <t>1) Pillar 3 of Basel II: The Market Discipline (Acct);</t>
  </si>
  <si>
    <t>1) This pillar aims to complement the minimum capital requirements and supervisory review process by developing a set of disclosure requirements which will allow the market participants to gauge the capital adequacy of an institution.;</t>
  </si>
  <si>
    <t>1) Bischof, J., H. Daske, F. Elfers, and L. Hail. 2016. “A tale of two regulators: Risk disclosures, liquidity, and enforcement in the banking sector.” Working paper.; https://en.wikipedia.org/wiki/Basel_II;</t>
  </si>
  <si>
    <t>1) Arcelor Mittal Belgium (Non)</t>
  </si>
  <si>
    <t>1) In 2009, Arcelor Mittal only paid 496 euro in taxes to the Belgium government. This equals a tax rate of 0,000038 %. Although this was not per definition illegal, it sparked a debate about tax deduction and tax evasion in Belgium. </t>
  </si>
  <si>
    <t>1) De Tijd, 29-09-2010.</t>
  </si>
  <si>
    <t>1) Royal Decree of 27 September 2009 (X); Law of 8 January 2009 transposing the Second Modernisation Directive (Supra)</t>
  </si>
  <si>
    <t>1) Under a Royal Decree of 27 September 2009, insurance companies must prepare their consolidated financial statements according to IFRSs as adopted by the EU for accounting years starting on or after 1 January 2012. The board of directors may decide to apply IFRSs as from accounting years starting on or after 1 January 2010 but such decision shall be irrevocable.; 2) This Directive, the “Second Modernisation Directive”, is not only aimed at further closing the gap with IAS/IFRS. It is also intended to introduce new, specific arrangements in the field of corporate governance and director liability within the framework of the “modernisation of company law”. These last amendments were introduced as a reaction to a number of major corporate failures, particularly Enron and Parmalat. In terms of accounting law, four amendments were introduced. First of all, the thresholds for the definitions of “small company” and “medium-sized company” are once again adjusted. In addition, and once again in line with IAS/IFRS, the minimum content of the notes to the annual accounts and the notes to the consolidated accounts is expanded. In order to increase transparency, new disclosure requirements are introduced for off-balance-sheet arrangements and transactions with related parties. Finally, the minimum content of the annual report is also expanded for reasons going beyond accounting law sensu strictu: listed companies are required to include a corporate governance statement in their annual report on the annual accounts.;</t>
  </si>
  <si>
    <t>1) http://www.iasplus.com/en/jurisdictions/europe/belgium; 2) The European Company Law Action Plan Revisited, p. 239-240;</t>
  </si>
  <si>
    <t xml:space="preserve">1) Corporate Governance Act of 6 April 2010 (Other); </t>
  </si>
  <si>
    <t>1) This Act imposes several new governance rules. First, all companies listed on a regulated market are obliged to adopt a corporate governance code. Another new binding rule refers to directors' and top executives' remuneration in listed companies, including tougher disclosure requirements and the obligation to install a remuneration committee.;</t>
  </si>
  <si>
    <t>1) Corporate Governance and Initial Public Offerings: An International Perspective, p. 67;</t>
  </si>
  <si>
    <t>1) Dexia (Non); 2) Antwerp Diamond scandal (non)</t>
  </si>
  <si>
    <t xml:space="preserve">1) Belgium-French Insurance bank had to be bailed out by the Belgian government for 9 billion Euro's. This was unforseen because a large part of the debt of Dexia was hidden by several (Il)legal financial constructions. Impact of scandal goes further then 9 billion. Total guarantee for liabilities by state totalled 80 billion in 2015, Or 115% of Belgian BBP. Dexia had subsidiaries in other countries too (Italy, France, Germany). Only France helped a little but other countries did not lift a finger because the problem for Belgium was much bigger, so they had to bail out Dexia. Dexia went bankrupt because of mismanagement, but also a political scandal because the board of directors of dexia had close ties to political parties in both Belgium and France; 2) 170 Antwerp Diamond traders accused of 1 billion euro's tax evasion through banks in Genoa. The Antwerp Diamond scandal is said to be the biggest fraud in Belgium ever uncovered. </t>
  </si>
  <si>
    <t>1) De Tijd, 24-09-2016; 2) http://www.mining.com/antwerp-rocked-by-1-billion-diamond-tax-scandal/</t>
  </si>
  <si>
    <t>1) Other events: Formation of the Financial Services and Markets Authority (FMSA, Dutch: Autoriteit voor Financiële Diensten en Markten, French: L’Autorité des services et marchés financiers). The FSMA is, since 1 April 2011, the successor of the Banking, Finance and Insurance Commission (CBFA). The FSMA, alongside the National Bank of Belgium (NBB), supervises the Belgian financial sector. As a supervisory authority, the FSMA strives to ensure the honest and equitable treatment of financial consumers. It aims at the fair and orderly operation and the transparency of the financial markets by ensuring that listed companies provide correct and complete information. According to the new supervisory model that entered into force in 2011, the FSMA’s competences fall within the following six domains: supervision of the financial markets and listed companies, supervision of rules of conduct, product supervision, supervision of financial service providers and of supplementary pensions, and contribution to improving financial education.;</t>
  </si>
  <si>
    <t>1) https://en.wikipedia.org/wiki/Financial_Services_and_Markets_Authority_(Belgium);</t>
  </si>
  <si>
    <t>1) First Royal Decree of 11 October 2012 (X); 2) Second Royal Decree of 11 October 2012 (X); Law implementing EU Directive 2009/109/EC (Supra);</t>
  </si>
  <si>
    <t>1) This Decree related to "the portfolio manager within the framework of covered bonds issued by a Belgian credit institution" defines the prudential supervision rules to be applied to the manager and its reporting to the National Bank of Belgium. 2) This Decree "related to the issue of Belgian covered bonds by credit institutions incorporated under Belgian law" defines the nature and valuation of the allocated assets, the allocation rules for the covered bonds and the applicable rules for the allocated assets register and the portfolio manager. The Decree introduces a complete “on balance sheet” system without the need for a special purpose issuing vehicle: the assets covering the bonds are ringfenced on the issuer’s balance sheet into a special estate and dedicated by law to secure the related bonds. The issuer’s general estate includes all assets not allocated to a special estate. Belgian covered bonds may only be issued by a credit institution that is established in Belgium and that has been authorised in advance by the National Bank of Belgium to issue Belgian covered bonds and for each issuance of such bonds, which are officially called “Belgische covered bonds” or “covered bonds belges”. ; 3) A Belgian Law, enacted in January 2012, implemented Directive 2009/109/EC to simplify reporting and documentation requirements in case of mergers and divisions. Amongst others, it created new opportunities for the delisting of companies.For example, though it was not compelled to do so by the Directive, the Law lowers the minimum holding threshold from 95% to 90% of the shares in the target company, provided that the procedure is followed by a merger by absorption by the controlling shareholder that launched the squeeze-out.;</t>
  </si>
  <si>
    <t xml:space="preserve">1) http://www.eubelius.com/en/spotlight/legal-regime-belgian-covered-bonds-supplemented; 2) http://www.eubelius.com/en/spotlight/legal-regime-belgian-covered-bonds-supplemented; http://www.lexology.com/library/detail.aspx?g=ee28ba68-8cfc-4842-b7a6-50c5cde4b61e; 3) http://www.linklaters.com/Insights/year-review-year-to-come/Pages/Year-Review-2012-Belgium.aspx; </t>
  </si>
  <si>
    <t>1) Twin Peaks II (X); 2) Implementation Directive amending the EU Prospectus Directive (X); 3) Modernisation Economic Legislation (Other);</t>
  </si>
  <si>
    <t xml:space="preserve">1) In September and December of 2013, a number of measures to improve the protection of Belgian investors and to strengthen the supervisory powers of the Financial Services and Markets Authority (FSMA) came into force. Twin Peaks II affects most of the Belgian financial sector as well as foreign financial institutions doing business in Belgium and issuers of financial instruments. A number of measures such as a tightened civil liability regime, extended market abuse prohibitions (in advance of the EU Market Abuse Regulation), transparency and comparability of savings accounts and a revised judicial injunctions regime were introduced with a view to achieving the relevant protection and supervision. One of the main goals of Twin Peaks II is to create a level playing field between all market participants involved in the offering of financial products and services and the enhancement of consumer protection in this area. The Twin Peaks II law therefore aims to expand the scope of the MiFID conduct of business rules to insurance companies (including their tied agents) and insurance intermediaries. The MiFID information and reporting requirements have been tailored to the insurance sector and apply to insurance companies (including their tied agents) and insurance intermediaries. In general, the information requirements are the same for all types of insurance contracts, with some exemptions for insurance contracts related to large risks. Additional requirements will apply for savings- and investment insurances.; 2) Directive (2010/73/EU) amending the EU Prospectus Directive was implemented in Belgium in August 2013. The law extends the scope of the amendments to non-harmonised offers and contains Belgian-specific rules which go beyond the scope of the amended Prospectus Directive, such as the extension of the intermediation monopoly to certain non-public offers, the express notification of withdrawal rights, the streamlining of the definition of “public offer” across financial legislation and the broadening of powers of the FSMA. The law also makes a number of changes to the Belgian takeover and fund legislation.; 3) Belgian economic legislation was bundled in a clear and orderly Codex consisting of 17 volumes. The publication of the new Codex marks an important step in the overall modernisation of existing economic legislation, while in part it also introduces new legislation.;
</t>
  </si>
  <si>
    <t>1) https://www2.deloitte.com/content/dam/Deloitte/be/Documents/financial-services/Deloitte%20News%20Alert%20Publication%20of%20Twin%20PeaksII%20MiFID%20for%20insurance%20Royal%20Decrees_FINAL.pdf; http://www.linklaters.com/Insights/year-review-year-to-come/2013-2014/Pages/Year-Review-Belgium-Law-2013.aspx; 2) http://www.linklaters.com/Insights/year-review-year-to-come/2013-2014/Pages/Year-Review-Belgium-Law-2013.aspx; 3) http://www.linklaters.com/Insights/year-review-year-to-come/2013-2014/Pages/Year-Review-Belgium-Law-2013.aspx;</t>
  </si>
  <si>
    <t>1) Optima Bank NV (X); 2) Daleyot (near)</t>
  </si>
  <si>
    <t>1) Optima financial planners fused with Ethias in 2012 to create Optima Bank NV. First raid by special unit of tax inspection in 2012. In 2014, it was decided to eliminate the banking activity of Optima because of bad performance. This decision was not made public. In the period after, Optima executives carried out operations on their accounts and called clients to remove funds from Optima Bank. In 2016, when the financial authorities started investigating the balance sheet of optima, all bank accounts where frozen. It is illegal to remove funds from the bank on insider trading notice. Scandal occured in period 2014-2016, was brought to light in 2016; 2) Daleyot, owner of D.D. Manufactoring, was a diamond trader in Antwerp. His firm acheived great profits, but went bankrupt in 2014. The curator found that the 'vaults' of D.D. where empty, because Daleyot drained all the assets through accounts receivable. He would drain cash from the company and gave the company a loan payable by himself, hence in the books, it looked like nothing happened. But then he dissapeared, leaving a company with almost no assets except a loan of almost 208 million euro's. Big banks like KBC and ABN Amro had to write down loans to D.D. Manufactoring. </t>
  </si>
  <si>
    <t>1) http://deredactie.be/cm/vrtnieuws.english/News/1.2685172; 2) De tijd, 24-02-2016</t>
  </si>
  <si>
    <t>1) AIFM Act (X); 2) Amended Transparency Directive (Supra); 3) Adoption European Market Infrastructure Regulation (EMIR) (X); 4) Fourth Amendment to the Capital Requirements Directive and the Capital Requirements Regulation (X); 5) MiFiD II (X);</t>
  </si>
  <si>
    <t>1) The Alternative Investment Fund Managers Directive (2011/61/EC) (the “AIFMD”) has been implemented in Belgium through the Act of 19 April 2014 on alternative institutions for collective investment and their managers (“Wet betreffende de alternatieve instellingen voor collectieve belegging en hun beheerders” / “Loi relative aux organismes de placement collectif alternatifs et à leur gestionnaires”) (the “AIFM Act”). The AIFM Act was published in the Belgian State Gazette on 17 June 2014. The majority of the AIFM Act’s provisions entered into force on 27 June 2014. One obligation arising from this Act is that in the event of an AIF (alternative investment fund) exercises control of non-listed companies it needs to adhere to specific annual reporting requirements.; 2)  In March 2014, the amended Transparency Directive was partially transposed into Belgian law. The requirement for issuers to publish interim management statements or quarterly reports was abolished. The period for issuers to publish their half-yearly reports is extended from two to three months after the end of the half-year period.; 3) (Enforced in 2015) The European Market Infrastructure Regulation (EMIR) is a body of European legislation for the regulation of over-the-counter derivatives. The regulations include requirements for reporting of derivative contracts and implementation of risk management standards. It established common rules for central counterparties and trade repositories. The objective of the legislation is to reduce systemic counterparty and operational risk, and help prevent future financial system collapses.; 4) In January 2014, the fourth amendment to the Capital Requirements Directive and the Capital Requirements Regulation (CRD IV), came into effect. Designed to implement Basel III reforms, it provided for new capital and liquidity requirements for banks and investment firms and introduced reporting and corporate governance obligations, including in relation to bonus caps on variable pay.;  5) The EU legislation overhauling the Markets in Financial Instruments Directive (MiFID) was adopted. The recast Directive (MiFID II) and new Regulation (MiFIR) came into force in July but will not apply until 2017.;</t>
  </si>
  <si>
    <t>1) http://www.aifm-directive.com/node/7; http://www.allenovery.com/publications/en-gb/Pages/How-the-implementation-of-AIFMD-in-Belgian-law-will-affect-private-equity-transactions.aspx; 2) http://www.linklaters.com/Insights/year-review-year-to-come/2014-2015/Pages/Year-Review-Belgium-Law-2014.aspx; 3) https://en.wikipedia.org/wiki/European_Market_Infrastructure_Regulation; http://www.linklaters.com/Insights/year-review-year-to-come/2014-2015/Pages/Year-Come-Belgium-Law-2015.aspx; 4) http://www.linklaters.com/Insights/year-review-year-to-come/2014-2015/Pages/Year-Review-Belgium-Law-2014.aspx; 5) http://www.linklaters.com/Insights/year-review-year-to-come/2014-2015/Pages/Year-Review-Belgium-Law-2014.aspx;</t>
  </si>
  <si>
    <t>1) Act of 18 December 2015 (X);</t>
  </si>
  <si>
    <t>1) (Active as of 1 January 2016) Act implementing the European Accounting Directive 2013/34/EU that replaced the Fourth and Seventh Accounting Directives. The Act simplifies and modernises the accounting rules and the annual reporting obligations. The Act raises the thresholds for large companies and introduces the notion of micro-undertakings. The format of the balance sheet to be filed has been restructured (there will be no “exceptional profit” anymore). The so-called “social balance sheet” is not part of the annual accounts anymore and will be filed separately. Moreover, large companies are excluded from certain tax benefits and other incentives such as the reduction of the wage withholding tax for small companies and for start-ups.  However, for tax purposes, the criteria will continue to be examined on a consolidated basis even if the companies must not file consolidated accounts anymore. This is a major simplification for most of the Belgian companies, in particular management companies or one man companies. Moreover, the cost of filing will be reduced since the annual accounts must not be published in the Belgian State Gazette anymore.;</t>
  </si>
  <si>
    <t>1) http://www.dvp-law.com/documents/news-items/20160126-new-accounting-rules-.xml; http://www.sca-consulting.be/documents/news-items/20160808-micromodel-modelemicro-mikromodell.xml?lang=en; https://www.bdo.be/en-gb/news/2016/breaking-with-40-years-of-stability-in-belgian-acc; http://www.klaw.be/sites/default/files/uploaded_images/klaw-e-flash-201602-accoutingdirective.pdf;</t>
  </si>
  <si>
    <t>1) Pauwels (X);</t>
  </si>
  <si>
    <t>1) Corruption involving an individual oil trader and the police chief of Brussels. Pauwels (the oil trader, not affiliated with any company) bribed a police chief to illegaly import and sell oil in large quantities.</t>
  </si>
  <si>
    <t>1) Societe General &amp; Banque de Belgique (oth)</t>
  </si>
  <si>
    <t>1) The two rivaling institutions competed fiercely and tried to gain as much control as possible over Belgian industry. Money poured abundantly into heavy manufacturing which gave the industrial revolution in the Walloon provinces a powerful impetus. But by doing so the two banks ran serious risks as their working capital became rapidly tied up in claims that were difficult to realize in crisis periods, such as shares and camouflaged long-term loans. Moreover, their liabilities – mainly banknotes and savings deposits – could be converted or withdrawn at short notice. When a public panic broke out, they had to be rescued by the government.</t>
  </si>
  <si>
    <t>1) Buyst and Maes 2008, p. 122/123</t>
  </si>
  <si>
    <t xml:space="preserve">1) Another panic among investors creadet liquidity problems for several Belgian banks. </t>
  </si>
  <si>
    <t>1) Buyst and Maes 2008, p. 125/126</t>
  </si>
  <si>
    <t>1) Banking crisis (x)</t>
  </si>
  <si>
    <t>1) Several Antwerp merchant houses</t>
  </si>
  <si>
    <t>1) Buyst and Maes 2008, p. 136, Table 3</t>
  </si>
  <si>
    <t>1) Liquidity crisis that required rescue operation</t>
  </si>
  <si>
    <t>1) Banque de l'Union (oth)</t>
  </si>
  <si>
    <t>1) Several banks (among which Banque de Belgique and Banque des Travaux Publics)</t>
  </si>
  <si>
    <t>1) Banque de Reports, de Fonds Publiques et de Dépôts d’Anvers (x)</t>
  </si>
  <si>
    <t>1) The  Ministerial Order (Instruction ministérielle) of 10 February 1841 specified the range of possible government intervention regarding the public companies as introduced in 1807. It stated that a check should be made on the adequacy of the capital to achieve the purposes for which te company was established, the profitability of the company and the extent to which the funds of the company (fonds social) were protected. The government also regulated the management, monitoring and control of the company. Each change in the charter of a company, after its incorporation, had also to be approved by the goverment. Furthermore, approval could also be withdrawn at a later stage. Also, the Government implicitly considered the preparation of a balance sheet to be compulsory, and required that the incorporation document should specify that the balance sheet be lodged at the registry of the Commercial Court. In practical terms there was no effective check on this requirement and no penal sanction existed in case of non-compliance. The government approved the incorporation of companies even when their charter did not contain any requirement concerning the preparation of a balance sheet. When a balance sheet was established, it was discussed during the general meeting of shareholders and could be consulted at the head office of the company before the meeting. The balance sheet was not transmitted to the small shareholders, so anyone missing the meeting and third parties did not have any access to it.; Companies were required to prepare annual balance sheet which was mandatoriliy disclosed, but there was no regulation or control of its precise content.</t>
  </si>
  <si>
    <t>1) European Financial Reporting, A History by Peter Walton, p. 45-46; Moortgat et al. 2016, p. 5</t>
  </si>
  <si>
    <t>1) Insider trading was banned by law only in 1989</t>
  </si>
  <si>
    <t>1) Moortgat et al. 2016, p. 6</t>
  </si>
  <si>
    <t>1) Insider Trading (oth)</t>
  </si>
  <si>
    <t>1) The Belgian taxation system was reformed completely for the first time in 1920. From then on, dividend were subject to taxes. The profit generated by a company was never subject to double taxation.</t>
  </si>
  <si>
    <t>1) Moortgat et al. p. 6/7</t>
  </si>
  <si>
    <t>1) Dividend taxation (other)</t>
  </si>
  <si>
    <t>1) Income Tax Act (ITA, Dutch: Wetboek Inkomstenbelasting, French: Code des Impots sur les Revenues) (X);</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</si>
</sst>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1"/>
      <color indexed="8"/>
      <name val="Times New Roman"/>
      <family val="2"/>
    </font>
    <font>
      <sz val="11"/>
      <color theme="1"/>
      <name val="Calibri"/>
      <family val="2"/>
      <scheme val="minor"/>
    </font>
    <font>
      <sz val="10"/>
      <name val="Arial"/>
      <family val="2"/>
    </font>
    <font>
      <sz val="11"/>
      <color rgb="FF9C0006"/>
      <name val="Calibri"/>
      <family val="2"/>
      <scheme val="minor"/>
    </font>
    <font>
      <u/>
      <sz val="11"/>
      <color indexed="20"/>
      <name val="Times New Roman"/>
      <family val="2"/>
    </font>
    <font>
      <u/>
      <sz val="11"/>
      <color indexed="12"/>
      <name val="Times New Roman"/>
      <family val="2"/>
    </font>
    <font>
      <i/>
      <sz val="12"/>
      <color rgb="FF7F7F7F"/>
      <name val="Calibri"/>
      <family val="2"/>
      <scheme val="minor"/>
    </font>
    <font>
      <sz val="11"/>
      <color indexed="9"/>
      <name val="Calibri"/>
      <family val="2"/>
    </font>
    <font>
      <sz val="11"/>
      <color indexed="8"/>
      <name val="Calibri"/>
      <family val="2"/>
    </font>
    <font>
      <sz val="11"/>
      <name val="Calibri"/>
      <family val="2"/>
    </font>
    <font>
      <sz val="8"/>
      <name val="Helvetica"/>
    </font>
    <font>
      <u/>
      <sz val="11"/>
      <color theme="10"/>
      <name val="Times New Roman"/>
      <family val="2"/>
    </font>
    <font>
      <u/>
      <sz val="11"/>
      <color theme="10"/>
      <name val="Calibri"/>
      <family val="2"/>
    </font>
  </fonts>
  <fills count="8">
    <fill>
      <patternFill patternType="none"/>
    </fill>
    <fill>
      <patternFill patternType="gray125"/>
    </fill>
    <fill>
      <patternFill patternType="solid">
        <fgColor rgb="FFFFC7CE"/>
      </patternFill>
    </fill>
    <fill>
      <patternFill patternType="solid">
        <fgColor rgb="FF000000"/>
        <bgColor rgb="FF003300"/>
      </patternFill>
    </fill>
    <fill>
      <patternFill patternType="solid">
        <fgColor indexed="16"/>
        <bgColor indexed="22"/>
      </patternFill>
    </fill>
    <fill>
      <patternFill patternType="solid">
        <fgColor indexed="18"/>
        <bgColor indexed="22"/>
      </patternFill>
    </fill>
    <fill>
      <patternFill patternType="solid">
        <fgColor indexed="22"/>
        <bgColor indexed="64"/>
      </patternFill>
    </fill>
    <fill>
      <patternFill patternType="solid">
        <fgColor indexed="57"/>
        <bgColor indexed="22"/>
      </patternFill>
    </fill>
  </fills>
  <borders count="1">
    <border>
      <left/>
      <right/>
      <top/>
      <bottom/>
      <diagonal/>
    </border>
  </borders>
  <cellStyleXfs count="12">
    <xf numFmtId="0" fontId="0" fillId="0" borderId="0"/>
    <xf numFmtId="0" fontId="2" fillId="0" borderId="0">
      <alignment vertical="center"/>
    </xf>
    <xf numFmtId="0" fontId="2" fillId="0" borderId="0">
      <alignment vertical="center"/>
    </xf>
    <xf numFmtId="0" fontId="2" fillId="0" borderId="0"/>
    <xf numFmtId="0" fontId="2" fillId="0" borderId="0">
      <alignment vertical="center"/>
    </xf>
    <xf numFmtId="0" fontId="3" fillId="2" borderId="0" applyNumberFormat="0" applyBorder="0" applyAlignment="0" applyProtection="0"/>
    <xf numFmtId="0" fontId="1" fillId="0" borderId="0"/>
    <xf numFmtId="0" fontId="4" fillId="0" borderId="0" applyNumberFormat="0" applyFill="0" applyBorder="0" applyAlignment="0" applyProtection="0"/>
    <xf numFmtId="0" fontId="5" fillId="0" borderId="0" applyNumberFormat="0" applyFill="0" applyBorder="0" applyAlignment="0" applyProtection="0"/>
    <xf numFmtId="0" fontId="1" fillId="0" borderId="0"/>
    <xf numFmtId="0" fontId="6" fillId="0" borderId="0" applyNumberFormat="0" applyFill="0" applyBorder="0" applyAlignment="0" applyProtection="0"/>
    <xf numFmtId="0" fontId="11" fillId="0" borderId="0" applyNumberFormat="0" applyFill="0" applyBorder="0" applyAlignment="0" applyProtection="0"/>
  </cellStyleXfs>
  <cellXfs count="28">
    <xf numFmtId="0" fontId="0" fillId="0" borderId="0" xfId="0"/>
    <xf numFmtId="0" fontId="7" fillId="7" borderId="0" xfId="10" applyFont="1" applyFill="1" applyBorder="1" applyAlignment="1" applyProtection="1">
      <alignment horizontal="center" vertical="center" wrapText="1"/>
    </xf>
    <xf numFmtId="0" fontId="8" fillId="0" borderId="0" xfId="0" applyFont="1" applyAlignment="1">
      <alignment vertical="center"/>
    </xf>
    <xf numFmtId="0" fontId="8" fillId="0" borderId="0" xfId="0" applyFont="1"/>
    <xf numFmtId="0" fontId="9" fillId="0" borderId="0" xfId="1" applyNumberFormat="1" applyFont="1" applyAlignment="1" applyProtection="1">
      <alignment horizontal="left"/>
    </xf>
    <xf numFmtId="0" fontId="8" fillId="0" borderId="0" xfId="0" applyFont="1" applyFill="1"/>
    <xf numFmtId="0" fontId="9" fillId="0" borderId="0" xfId="0" applyFont="1" applyFill="1"/>
    <xf numFmtId="0" fontId="9" fillId="0" borderId="0" xfId="5" applyFont="1" applyFill="1"/>
    <xf numFmtId="0" fontId="8" fillId="0" borderId="0" xfId="0" applyFont="1" applyFill="1" applyAlignment="1">
      <alignment wrapText="1"/>
    </xf>
    <xf numFmtId="0" fontId="9" fillId="0" borderId="0" xfId="1" applyNumberFormat="1" applyFont="1" applyAlignment="1">
      <alignment horizontal="left"/>
    </xf>
    <xf numFmtId="0" fontId="9" fillId="0" borderId="0" xfId="0" applyFont="1" applyFill="1" applyAlignment="1">
      <alignment wrapText="1"/>
    </xf>
    <xf numFmtId="0" fontId="8" fillId="0" borderId="0" xfId="0" applyFont="1" applyAlignment="1"/>
    <xf numFmtId="0" fontId="9" fillId="0" borderId="0" xfId="1" applyNumberFormat="1" applyFont="1" applyFill="1" applyAlignment="1">
      <alignment horizontal="left"/>
    </xf>
    <xf numFmtId="0" fontId="8" fillId="0" borderId="0" xfId="0" applyFont="1" applyAlignment="1">
      <alignment horizontal="left"/>
    </xf>
    <xf numFmtId="0" fontId="7" fillId="3" borderId="0" xfId="0" applyFont="1" applyFill="1" applyAlignment="1">
      <alignment horizontal="center" vertical="center"/>
    </xf>
    <xf numFmtId="0" fontId="7" fillId="4" borderId="0" xfId="10" applyFont="1" applyFill="1" applyBorder="1" applyAlignment="1" applyProtection="1">
      <alignment horizontal="center" vertical="center" wrapText="1"/>
    </xf>
    <xf numFmtId="0" fontId="7" fillId="5" borderId="0" xfId="10" applyFont="1" applyFill="1" applyBorder="1" applyAlignment="1" applyProtection="1">
      <alignment horizontal="center" vertical="center" wrapText="1"/>
    </xf>
    <xf numFmtId="0" fontId="9" fillId="6" borderId="0" xfId="10" applyFont="1" applyFill="1" applyBorder="1" applyAlignment="1" applyProtection="1">
      <alignment horizontal="left"/>
    </xf>
    <xf numFmtId="0" fontId="9" fillId="6" borderId="0" xfId="0" applyFont="1" applyFill="1" applyAlignment="1"/>
    <xf numFmtId="0" fontId="9" fillId="6" borderId="0" xfId="0" applyFont="1" applyFill="1" applyAlignment="1">
      <alignment horizontal="left"/>
    </xf>
    <xf numFmtId="0" fontId="12" fillId="0" borderId="0" xfId="11" applyFont="1" applyFill="1"/>
    <xf numFmtId="0" fontId="9" fillId="6" borderId="0" xfId="10" applyFont="1" applyFill="1" applyBorder="1" applyAlignment="1" applyProtection="1">
      <alignment horizontal="center"/>
    </xf>
    <xf numFmtId="0" fontId="9" fillId="0" borderId="0" xfId="1" applyNumberFormat="1" applyFont="1" applyAlignment="1" applyProtection="1">
      <alignment horizontal="center"/>
    </xf>
    <xf numFmtId="0" fontId="9" fillId="0" borderId="0" xfId="0" applyFont="1" applyAlignment="1">
      <alignment horizontal="center"/>
    </xf>
    <xf numFmtId="0" fontId="9" fillId="0" borderId="0" xfId="1" applyNumberFormat="1" applyFont="1" applyFill="1" applyAlignment="1" applyProtection="1">
      <alignment horizontal="center"/>
    </xf>
    <xf numFmtId="0" fontId="9" fillId="0" borderId="0" xfId="1" applyNumberFormat="1" applyFont="1" applyAlignment="1">
      <alignment horizontal="center"/>
    </xf>
    <xf numFmtId="0" fontId="9" fillId="0" borderId="0" xfId="1" applyNumberFormat="1" applyFont="1" applyFill="1" applyAlignment="1">
      <alignment horizontal="center"/>
    </xf>
    <xf numFmtId="0" fontId="8" fillId="0" borderId="0" xfId="0" applyFont="1" applyAlignment="1">
      <alignment horizontal="center"/>
    </xf>
  </cellXfs>
  <cellStyles count="12">
    <cellStyle name="ANCLAS,REZONES Y SUS PARTES,DE FUNDICION,DE HIERRO O DE ACERO" xfId="1"/>
    <cellStyle name="Bad" xfId="5" builtinId="27"/>
    <cellStyle name="bstitutes]_x000a__x000a_; The following mappings take Word for MS-DOS names, PostScript names, and TrueType_x000a__x000a_; names into account" xfId="4"/>
    <cellStyle name="bstitutes]_x000d__x000a_; The following mappings take Word for MS-DOS names, PostScript names, and TrueType_x000d__x000a_; names into account" xfId="2"/>
    <cellStyle name="Explanatory Text" xfId="10" builtinId="53"/>
    <cellStyle name="Followed Hyperlink" xfId="7" builtinId="9" hidden="1"/>
    <cellStyle name="Hyperlink" xfId="8" builtinId="8" hidden="1"/>
    <cellStyle name="Hyperlink" xfId="11" builtinId="8"/>
    <cellStyle name="Normal" xfId="0" builtinId="0"/>
    <cellStyle name="Normal 2" xfId="3"/>
    <cellStyle name="Normal 3" xfId="6"/>
    <cellStyle name="Normal 3 2" xfId="9"/>
  </cellStyles>
  <dxfs count="0"/>
  <tableStyles count="0" defaultTableStyle="TableStyleMedium9" defaultPivotStyle="PivotStyleMedium7"/>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4" Type="http://schemas.openxmlformats.org/officeDocument/2006/relationships/sharedStrings" Target="sharedStrings.xml"/><Relationship Id="rId5" Type="http://schemas.openxmlformats.org/officeDocument/2006/relationships/calcChain" Target="calcChain.xml"/><Relationship Id="rId1" Type="http://schemas.openxmlformats.org/officeDocument/2006/relationships/worksheet" Target="worksheets/sheet1.xml"/><Relationship Id="rId2"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uurl.kbr.be/1244927" TargetMode="External"/><Relationship Id="rId4" Type="http://schemas.openxmlformats.org/officeDocument/2006/relationships/hyperlink" Target="http://uurl.kbr.be/1246171" TargetMode="External"/><Relationship Id="rId5" Type="http://schemas.openxmlformats.org/officeDocument/2006/relationships/hyperlink" Target="http://uurl.kbr.be/1085624" TargetMode="External"/><Relationship Id="rId6" Type="http://schemas.openxmlformats.org/officeDocument/2006/relationships/hyperlink" Target="http://www.dewereldmorgen.be/artikels/2012/08/01/max-fischer-bank" TargetMode="External"/><Relationship Id="rId7" Type="http://schemas.openxmlformats.org/officeDocument/2006/relationships/hyperlink" Target="https://nl.wikipedia.org/wiki/Parkeermeterfraude_in_Luik" TargetMode="External"/><Relationship Id="rId8" Type="http://schemas.openxmlformats.org/officeDocument/2006/relationships/hyperlink" Target="http://www.tijd.be/algemeen/algemeen/Etienne_Parisis_krijgt_10_jaar_effektief.5101326-534.art?highlight=%28schandaal%20OR%20zwendel%29%20AND%20%28boekhoud%20OR%20accountant%20OR%20kasboek%20OR%20creatief%29" TargetMode="External"/><Relationship Id="rId9" Type="http://schemas.openxmlformats.org/officeDocument/2006/relationships/hyperlink" Target="http://www.tijd.be/nieuws/archief/Fraudeschandaal_bij_Belgische_Schenker_tak.7944024-1615.art?highlight=%28schandaal%20OR%20zwendel%29%20AND%20%28boekhoud%20OR%20accountant%20OR%20kasboek%20OR%20creatief%29" TargetMode="External"/><Relationship Id="rId10" Type="http://schemas.openxmlformats.org/officeDocument/2006/relationships/hyperlink" Target="http://deredactie.be/cm/vrtnieuws.english/News/1.2685172" TargetMode="External"/><Relationship Id="rId11" Type="http://schemas.openxmlformats.org/officeDocument/2006/relationships/printerSettings" Target="../printerSettings/printerSettings1.bin"/><Relationship Id="rId1" Type="http://schemas.openxmlformats.org/officeDocument/2006/relationships/hyperlink" Target="http://uurl.kbr.be/1062481" TargetMode="External"/><Relationship Id="rId2" Type="http://schemas.openxmlformats.org/officeDocument/2006/relationships/hyperlink" Target="http://uurl.kbr.be/1246189"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49"/>
  <sheetViews>
    <sheetView tabSelected="1" zoomScaleNormal="75" zoomScalePageLayoutView="75" workbookViewId="0">
      <pane xSplit="2" ySplit="1" topLeftCell="C2" activePane="bottomRight" state="frozen"/>
      <selection pane="topRight" activeCell="C1" sqref="C1"/>
      <selection pane="bottomLeft" activeCell="A2" sqref="A2"/>
      <selection pane="bottomRight"/>
    </sheetView>
  </sheetViews>
  <sheetFormatPr baseColWidth="10" defaultColWidth="11.5" defaultRowHeight="15" x14ac:dyDescent="0.2"/>
  <cols>
    <col min="1" max="1" width="9.83203125" style="3" customWidth="1"/>
    <col min="2" max="2" width="9.83203125" style="13" customWidth="1"/>
    <col min="3" max="5" width="14.33203125" style="27" customWidth="1"/>
    <col min="6" max="8" width="14.33203125" style="23" customWidth="1"/>
    <col min="9" max="11" width="14.33203125" style="5" customWidth="1"/>
    <col min="12" max="15" width="14.33203125" style="23" customWidth="1"/>
    <col min="16" max="18" width="14.33203125" style="3" customWidth="1"/>
    <col min="19" max="16384" width="11.5" style="3"/>
  </cols>
  <sheetData>
    <row r="1" spans="1:18" s="2" customFormat="1" ht="46" customHeight="1" x14ac:dyDescent="0.15">
      <c r="A1" s="14" t="s">
        <v>0</v>
      </c>
      <c r="B1" s="14" t="s">
        <v>1</v>
      </c>
      <c r="C1" s="1" t="s">
        <v>2</v>
      </c>
      <c r="D1" s="1" t="s">
        <v>3</v>
      </c>
      <c r="E1" s="15" t="s">
        <v>4</v>
      </c>
      <c r="F1" s="15" t="s">
        <v>5</v>
      </c>
      <c r="G1" s="15" t="s">
        <v>6</v>
      </c>
      <c r="H1" s="15" t="s">
        <v>7</v>
      </c>
      <c r="I1" s="15" t="s">
        <v>8</v>
      </c>
      <c r="J1" s="15" t="s">
        <v>9</v>
      </c>
      <c r="K1" s="15" t="s">
        <v>10</v>
      </c>
      <c r="L1" s="16" t="s">
        <v>11</v>
      </c>
      <c r="M1" s="16" t="s">
        <v>12</v>
      </c>
      <c r="N1" s="16" t="s">
        <v>13</v>
      </c>
      <c r="O1" s="16" t="s">
        <v>14</v>
      </c>
      <c r="P1" s="16" t="s">
        <v>15</v>
      </c>
      <c r="Q1" s="16" t="s">
        <v>9</v>
      </c>
      <c r="R1" s="16" t="s">
        <v>10</v>
      </c>
    </row>
    <row r="2" spans="1:18" x14ac:dyDescent="0.2">
      <c r="A2" s="18" t="s">
        <v>16</v>
      </c>
      <c r="B2" s="19">
        <v>1800</v>
      </c>
      <c r="C2" s="21" t="s">
        <v>17</v>
      </c>
      <c r="D2" s="21" t="s">
        <v>17</v>
      </c>
      <c r="E2" s="21" t="s">
        <v>17</v>
      </c>
      <c r="F2" s="21" t="s">
        <v>17</v>
      </c>
      <c r="G2" s="21" t="s">
        <v>17</v>
      </c>
      <c r="H2" s="21" t="s">
        <v>17</v>
      </c>
      <c r="I2" s="18"/>
      <c r="J2" s="18"/>
      <c r="K2" s="18"/>
      <c r="L2" s="21" t="s">
        <v>17</v>
      </c>
      <c r="M2" s="21" t="s">
        <v>17</v>
      </c>
      <c r="N2" s="21" t="s">
        <v>17</v>
      </c>
      <c r="O2" s="21" t="s">
        <v>17</v>
      </c>
      <c r="P2" s="18"/>
      <c r="Q2" s="18" t="s">
        <v>18</v>
      </c>
      <c r="R2" s="18" t="s">
        <v>19</v>
      </c>
    </row>
    <row r="3" spans="1:18" x14ac:dyDescent="0.2">
      <c r="A3" s="18" t="s">
        <v>16</v>
      </c>
      <c r="B3" s="19">
        <v>1801</v>
      </c>
      <c r="C3" s="21" t="s">
        <v>17</v>
      </c>
      <c r="D3" s="21" t="s">
        <v>17</v>
      </c>
      <c r="E3" s="21" t="s">
        <v>17</v>
      </c>
      <c r="F3" s="21" t="s">
        <v>17</v>
      </c>
      <c r="G3" s="21" t="s">
        <v>17</v>
      </c>
      <c r="H3" s="21" t="s">
        <v>17</v>
      </c>
      <c r="I3" s="18"/>
      <c r="J3" s="18"/>
      <c r="K3" s="18"/>
      <c r="L3" s="21" t="s">
        <v>17</v>
      </c>
      <c r="M3" s="21" t="s">
        <v>17</v>
      </c>
      <c r="N3" s="21" t="s">
        <v>17</v>
      </c>
      <c r="O3" s="21" t="s">
        <v>17</v>
      </c>
      <c r="P3" s="18"/>
      <c r="Q3" s="18"/>
      <c r="R3" s="18"/>
    </row>
    <row r="4" spans="1:18" x14ac:dyDescent="0.2">
      <c r="A4" s="18" t="s">
        <v>16</v>
      </c>
      <c r="B4" s="19">
        <v>1802</v>
      </c>
      <c r="C4" s="21" t="s">
        <v>17</v>
      </c>
      <c r="D4" s="21" t="s">
        <v>17</v>
      </c>
      <c r="E4" s="21" t="s">
        <v>17</v>
      </c>
      <c r="F4" s="21" t="s">
        <v>17</v>
      </c>
      <c r="G4" s="21" t="s">
        <v>17</v>
      </c>
      <c r="H4" s="21" t="s">
        <v>17</v>
      </c>
      <c r="I4" s="18"/>
      <c r="J4" s="18"/>
      <c r="K4" s="18"/>
      <c r="L4" s="21" t="s">
        <v>17</v>
      </c>
      <c r="M4" s="21" t="s">
        <v>17</v>
      </c>
      <c r="N4" s="21" t="s">
        <v>17</v>
      </c>
      <c r="O4" s="21" t="s">
        <v>17</v>
      </c>
      <c r="P4" s="18"/>
      <c r="Q4" s="18"/>
      <c r="R4" s="18"/>
    </row>
    <row r="5" spans="1:18" x14ac:dyDescent="0.2">
      <c r="A5" s="18" t="s">
        <v>16</v>
      </c>
      <c r="B5" s="19">
        <v>1803</v>
      </c>
      <c r="C5" s="21" t="s">
        <v>17</v>
      </c>
      <c r="D5" s="21" t="s">
        <v>17</v>
      </c>
      <c r="E5" s="21" t="s">
        <v>17</v>
      </c>
      <c r="F5" s="21" t="s">
        <v>17</v>
      </c>
      <c r="G5" s="21" t="s">
        <v>17</v>
      </c>
      <c r="H5" s="21" t="s">
        <v>17</v>
      </c>
      <c r="I5" s="18"/>
      <c r="J5" s="18"/>
      <c r="K5" s="18"/>
      <c r="L5" s="21" t="s">
        <v>17</v>
      </c>
      <c r="M5" s="21" t="s">
        <v>17</v>
      </c>
      <c r="N5" s="21" t="s">
        <v>17</v>
      </c>
      <c r="O5" s="21" t="s">
        <v>17</v>
      </c>
      <c r="P5" s="18"/>
      <c r="Q5" s="18"/>
      <c r="R5" s="18"/>
    </row>
    <row r="6" spans="1:18" x14ac:dyDescent="0.2">
      <c r="A6" s="18" t="s">
        <v>16</v>
      </c>
      <c r="B6" s="19">
        <v>1804</v>
      </c>
      <c r="C6" s="21" t="s">
        <v>17</v>
      </c>
      <c r="D6" s="21" t="s">
        <v>17</v>
      </c>
      <c r="E6" s="21" t="s">
        <v>17</v>
      </c>
      <c r="F6" s="21" t="s">
        <v>17</v>
      </c>
      <c r="G6" s="21" t="s">
        <v>17</v>
      </c>
      <c r="H6" s="21" t="s">
        <v>17</v>
      </c>
      <c r="I6" s="18"/>
      <c r="J6" s="18"/>
      <c r="K6" s="18"/>
      <c r="L6" s="21" t="s">
        <v>17</v>
      </c>
      <c r="M6" s="21" t="s">
        <v>17</v>
      </c>
      <c r="N6" s="21" t="s">
        <v>17</v>
      </c>
      <c r="O6" s="21" t="s">
        <v>17</v>
      </c>
      <c r="P6" s="18"/>
      <c r="Q6" s="18"/>
      <c r="R6" s="18"/>
    </row>
    <row r="7" spans="1:18" x14ac:dyDescent="0.2">
      <c r="A7" s="18" t="s">
        <v>16</v>
      </c>
      <c r="B7" s="19">
        <v>1805</v>
      </c>
      <c r="C7" s="21" t="s">
        <v>17</v>
      </c>
      <c r="D7" s="21" t="s">
        <v>17</v>
      </c>
      <c r="E7" s="21" t="s">
        <v>17</v>
      </c>
      <c r="F7" s="21" t="s">
        <v>17</v>
      </c>
      <c r="G7" s="21" t="s">
        <v>17</v>
      </c>
      <c r="H7" s="21" t="s">
        <v>17</v>
      </c>
      <c r="I7" s="18"/>
      <c r="J7" s="18"/>
      <c r="K7" s="18"/>
      <c r="L7" s="21" t="s">
        <v>17</v>
      </c>
      <c r="M7" s="21" t="s">
        <v>17</v>
      </c>
      <c r="N7" s="21" t="s">
        <v>17</v>
      </c>
      <c r="O7" s="21" t="s">
        <v>17</v>
      </c>
      <c r="P7" s="18"/>
      <c r="Q7" s="18"/>
      <c r="R7" s="18"/>
    </row>
    <row r="8" spans="1:18" x14ac:dyDescent="0.2">
      <c r="A8" s="18" t="s">
        <v>16</v>
      </c>
      <c r="B8" s="19">
        <v>1806</v>
      </c>
      <c r="C8" s="21" t="s">
        <v>17</v>
      </c>
      <c r="D8" s="21" t="s">
        <v>17</v>
      </c>
      <c r="E8" s="21" t="s">
        <v>17</v>
      </c>
      <c r="F8" s="21" t="s">
        <v>17</v>
      </c>
      <c r="G8" s="21" t="s">
        <v>17</v>
      </c>
      <c r="H8" s="21" t="s">
        <v>17</v>
      </c>
      <c r="I8" s="18"/>
      <c r="J8" s="18"/>
      <c r="K8" s="18"/>
      <c r="L8" s="21" t="s">
        <v>17</v>
      </c>
      <c r="M8" s="21" t="s">
        <v>17</v>
      </c>
      <c r="N8" s="21" t="s">
        <v>17</v>
      </c>
      <c r="O8" s="21" t="s">
        <v>17</v>
      </c>
      <c r="P8" s="18"/>
      <c r="Q8" s="18"/>
      <c r="R8" s="18"/>
    </row>
    <row r="9" spans="1:18" x14ac:dyDescent="0.2">
      <c r="A9" s="18" t="s">
        <v>16</v>
      </c>
      <c r="B9" s="19">
        <v>1807</v>
      </c>
      <c r="C9" s="21" t="s">
        <v>17</v>
      </c>
      <c r="D9" s="21" t="s">
        <v>17</v>
      </c>
      <c r="E9" s="21" t="s">
        <v>17</v>
      </c>
      <c r="F9" s="21" t="s">
        <v>17</v>
      </c>
      <c r="G9" s="21" t="s">
        <v>17</v>
      </c>
      <c r="H9" s="21" t="s">
        <v>17</v>
      </c>
      <c r="I9" s="18"/>
      <c r="J9" s="18"/>
      <c r="K9" s="18"/>
      <c r="L9" s="21" t="s">
        <v>17</v>
      </c>
      <c r="M9" s="21" t="s">
        <v>17</v>
      </c>
      <c r="N9" s="21" t="s">
        <v>17</v>
      </c>
      <c r="O9" s="21" t="s">
        <v>17</v>
      </c>
      <c r="P9" s="18" t="s">
        <v>20</v>
      </c>
      <c r="Q9" s="18" t="s">
        <v>21</v>
      </c>
      <c r="R9" s="18" t="s">
        <v>22</v>
      </c>
    </row>
    <row r="10" spans="1:18" x14ac:dyDescent="0.2">
      <c r="A10" s="18" t="s">
        <v>16</v>
      </c>
      <c r="B10" s="19">
        <v>1808</v>
      </c>
      <c r="C10" s="21" t="s">
        <v>17</v>
      </c>
      <c r="D10" s="21" t="s">
        <v>17</v>
      </c>
      <c r="E10" s="21" t="s">
        <v>17</v>
      </c>
      <c r="F10" s="21" t="s">
        <v>17</v>
      </c>
      <c r="G10" s="21" t="s">
        <v>17</v>
      </c>
      <c r="H10" s="21" t="s">
        <v>17</v>
      </c>
      <c r="I10" s="18"/>
      <c r="J10" s="18"/>
      <c r="K10" s="18"/>
      <c r="L10" s="21" t="s">
        <v>17</v>
      </c>
      <c r="M10" s="21" t="s">
        <v>17</v>
      </c>
      <c r="N10" s="21" t="s">
        <v>17</v>
      </c>
      <c r="O10" s="21" t="s">
        <v>17</v>
      </c>
      <c r="P10" s="18"/>
      <c r="Q10" s="18"/>
      <c r="R10" s="18"/>
    </row>
    <row r="11" spans="1:18" x14ac:dyDescent="0.2">
      <c r="A11" s="18" t="s">
        <v>16</v>
      </c>
      <c r="B11" s="19">
        <v>1809</v>
      </c>
      <c r="C11" s="21" t="s">
        <v>17</v>
      </c>
      <c r="D11" s="21" t="s">
        <v>17</v>
      </c>
      <c r="E11" s="21" t="s">
        <v>17</v>
      </c>
      <c r="F11" s="21" t="s">
        <v>17</v>
      </c>
      <c r="G11" s="21" t="s">
        <v>17</v>
      </c>
      <c r="H11" s="21" t="s">
        <v>17</v>
      </c>
      <c r="I11" s="18"/>
      <c r="J11" s="18"/>
      <c r="K11" s="18"/>
      <c r="L11" s="21" t="s">
        <v>17</v>
      </c>
      <c r="M11" s="21" t="s">
        <v>17</v>
      </c>
      <c r="N11" s="21" t="s">
        <v>17</v>
      </c>
      <c r="O11" s="21" t="s">
        <v>17</v>
      </c>
      <c r="P11" s="18"/>
      <c r="Q11" s="18"/>
      <c r="R11" s="18"/>
    </row>
    <row r="12" spans="1:18" x14ac:dyDescent="0.2">
      <c r="A12" s="18" t="s">
        <v>16</v>
      </c>
      <c r="B12" s="19">
        <v>1810</v>
      </c>
      <c r="C12" s="21" t="s">
        <v>17</v>
      </c>
      <c r="D12" s="21" t="s">
        <v>17</v>
      </c>
      <c r="E12" s="21" t="s">
        <v>17</v>
      </c>
      <c r="F12" s="21" t="s">
        <v>17</v>
      </c>
      <c r="G12" s="21" t="s">
        <v>17</v>
      </c>
      <c r="H12" s="21" t="s">
        <v>17</v>
      </c>
      <c r="I12" s="18"/>
      <c r="J12" s="18"/>
      <c r="K12" s="18"/>
      <c r="L12" s="21" t="s">
        <v>17</v>
      </c>
      <c r="M12" s="21" t="s">
        <v>17</v>
      </c>
      <c r="N12" s="21" t="s">
        <v>17</v>
      </c>
      <c r="O12" s="21" t="s">
        <v>17</v>
      </c>
      <c r="P12" s="18"/>
      <c r="Q12" s="18"/>
      <c r="R12" s="18"/>
    </row>
    <row r="13" spans="1:18" x14ac:dyDescent="0.2">
      <c r="A13" s="18" t="s">
        <v>16</v>
      </c>
      <c r="B13" s="19">
        <v>1811</v>
      </c>
      <c r="C13" s="21" t="s">
        <v>17</v>
      </c>
      <c r="D13" s="21" t="s">
        <v>17</v>
      </c>
      <c r="E13" s="21" t="s">
        <v>17</v>
      </c>
      <c r="F13" s="21" t="s">
        <v>17</v>
      </c>
      <c r="G13" s="21" t="s">
        <v>17</v>
      </c>
      <c r="H13" s="21" t="s">
        <v>17</v>
      </c>
      <c r="I13" s="18"/>
      <c r="J13" s="18"/>
      <c r="K13" s="18"/>
      <c r="L13" s="21" t="s">
        <v>17</v>
      </c>
      <c r="M13" s="21" t="s">
        <v>17</v>
      </c>
      <c r="N13" s="21" t="s">
        <v>17</v>
      </c>
      <c r="O13" s="21" t="s">
        <v>17</v>
      </c>
      <c r="P13" s="18"/>
      <c r="Q13" s="18"/>
      <c r="R13" s="18"/>
    </row>
    <row r="14" spans="1:18" x14ac:dyDescent="0.2">
      <c r="A14" s="18" t="s">
        <v>16</v>
      </c>
      <c r="B14" s="19">
        <v>1812</v>
      </c>
      <c r="C14" s="21" t="s">
        <v>17</v>
      </c>
      <c r="D14" s="21" t="s">
        <v>17</v>
      </c>
      <c r="E14" s="21" t="s">
        <v>17</v>
      </c>
      <c r="F14" s="21" t="s">
        <v>17</v>
      </c>
      <c r="G14" s="21" t="s">
        <v>17</v>
      </c>
      <c r="H14" s="21" t="s">
        <v>17</v>
      </c>
      <c r="I14" s="18"/>
      <c r="J14" s="18"/>
      <c r="K14" s="18"/>
      <c r="L14" s="21" t="s">
        <v>17</v>
      </c>
      <c r="M14" s="21" t="s">
        <v>17</v>
      </c>
      <c r="N14" s="21" t="s">
        <v>17</v>
      </c>
      <c r="O14" s="21" t="s">
        <v>17</v>
      </c>
      <c r="P14" s="18"/>
      <c r="Q14" s="18"/>
      <c r="R14" s="18"/>
    </row>
    <row r="15" spans="1:18" x14ac:dyDescent="0.2">
      <c r="A15" s="18" t="s">
        <v>16</v>
      </c>
      <c r="B15" s="19">
        <v>1813</v>
      </c>
      <c r="C15" s="21" t="s">
        <v>17</v>
      </c>
      <c r="D15" s="21" t="s">
        <v>17</v>
      </c>
      <c r="E15" s="21" t="s">
        <v>17</v>
      </c>
      <c r="F15" s="21" t="s">
        <v>17</v>
      </c>
      <c r="G15" s="21" t="s">
        <v>17</v>
      </c>
      <c r="H15" s="21" t="s">
        <v>17</v>
      </c>
      <c r="I15" s="18"/>
      <c r="J15" s="18"/>
      <c r="K15" s="18"/>
      <c r="L15" s="21" t="s">
        <v>17</v>
      </c>
      <c r="M15" s="21" t="s">
        <v>17</v>
      </c>
      <c r="N15" s="21" t="s">
        <v>17</v>
      </c>
      <c r="O15" s="21" t="s">
        <v>17</v>
      </c>
      <c r="P15" s="18"/>
      <c r="Q15" s="18"/>
      <c r="R15" s="18"/>
    </row>
    <row r="16" spans="1:18" x14ac:dyDescent="0.2">
      <c r="A16" s="18" t="s">
        <v>16</v>
      </c>
      <c r="B16" s="19">
        <v>1814</v>
      </c>
      <c r="C16" s="21" t="s">
        <v>17</v>
      </c>
      <c r="D16" s="21" t="s">
        <v>17</v>
      </c>
      <c r="E16" s="21" t="s">
        <v>17</v>
      </c>
      <c r="F16" s="21" t="s">
        <v>17</v>
      </c>
      <c r="G16" s="21" t="s">
        <v>17</v>
      </c>
      <c r="H16" s="21" t="s">
        <v>17</v>
      </c>
      <c r="I16" s="18"/>
      <c r="J16" s="18"/>
      <c r="K16" s="18"/>
      <c r="L16" s="21" t="s">
        <v>17</v>
      </c>
      <c r="M16" s="21" t="s">
        <v>17</v>
      </c>
      <c r="N16" s="21" t="s">
        <v>17</v>
      </c>
      <c r="O16" s="21" t="s">
        <v>17</v>
      </c>
      <c r="P16" s="18"/>
      <c r="Q16" s="18"/>
      <c r="R16" s="18"/>
    </row>
    <row r="17" spans="1:18" x14ac:dyDescent="0.2">
      <c r="A17" s="18" t="s">
        <v>16</v>
      </c>
      <c r="B17" s="19">
        <v>1815</v>
      </c>
      <c r="C17" s="21" t="s">
        <v>17</v>
      </c>
      <c r="D17" s="21" t="s">
        <v>17</v>
      </c>
      <c r="E17" s="21" t="s">
        <v>17</v>
      </c>
      <c r="F17" s="21" t="s">
        <v>17</v>
      </c>
      <c r="G17" s="21" t="s">
        <v>17</v>
      </c>
      <c r="H17" s="21" t="s">
        <v>17</v>
      </c>
      <c r="I17" s="18"/>
      <c r="J17" s="18"/>
      <c r="K17" s="18"/>
      <c r="L17" s="21" t="s">
        <v>17</v>
      </c>
      <c r="M17" s="21" t="s">
        <v>17</v>
      </c>
      <c r="N17" s="21" t="s">
        <v>17</v>
      </c>
      <c r="O17" s="21" t="s">
        <v>17</v>
      </c>
      <c r="P17" s="18"/>
      <c r="Q17" s="18" t="s">
        <v>23</v>
      </c>
      <c r="R17" s="18" t="s">
        <v>19</v>
      </c>
    </row>
    <row r="18" spans="1:18" x14ac:dyDescent="0.2">
      <c r="A18" s="18" t="s">
        <v>16</v>
      </c>
      <c r="B18" s="19">
        <v>1816</v>
      </c>
      <c r="C18" s="21" t="s">
        <v>17</v>
      </c>
      <c r="D18" s="21" t="s">
        <v>17</v>
      </c>
      <c r="E18" s="21" t="s">
        <v>17</v>
      </c>
      <c r="F18" s="21" t="s">
        <v>17</v>
      </c>
      <c r="G18" s="21" t="s">
        <v>17</v>
      </c>
      <c r="H18" s="21" t="s">
        <v>17</v>
      </c>
      <c r="I18" s="18"/>
      <c r="J18" s="18"/>
      <c r="K18" s="18"/>
      <c r="L18" s="21" t="s">
        <v>17</v>
      </c>
      <c r="M18" s="21" t="s">
        <v>17</v>
      </c>
      <c r="N18" s="21" t="s">
        <v>17</v>
      </c>
      <c r="O18" s="21" t="s">
        <v>17</v>
      </c>
      <c r="P18" s="18"/>
      <c r="Q18" s="18"/>
      <c r="R18" s="18"/>
    </row>
    <row r="19" spans="1:18" x14ac:dyDescent="0.2">
      <c r="A19" s="18" t="s">
        <v>16</v>
      </c>
      <c r="B19" s="19">
        <v>1817</v>
      </c>
      <c r="C19" s="21" t="s">
        <v>17</v>
      </c>
      <c r="D19" s="21" t="s">
        <v>17</v>
      </c>
      <c r="E19" s="21" t="s">
        <v>17</v>
      </c>
      <c r="F19" s="21" t="s">
        <v>17</v>
      </c>
      <c r="G19" s="21" t="s">
        <v>17</v>
      </c>
      <c r="H19" s="21" t="s">
        <v>17</v>
      </c>
      <c r="I19" s="18"/>
      <c r="J19" s="18"/>
      <c r="K19" s="18"/>
      <c r="L19" s="21" t="s">
        <v>17</v>
      </c>
      <c r="M19" s="21" t="s">
        <v>17</v>
      </c>
      <c r="N19" s="21" t="s">
        <v>17</v>
      </c>
      <c r="O19" s="21" t="s">
        <v>17</v>
      </c>
      <c r="P19" s="18"/>
      <c r="Q19" s="18"/>
      <c r="R19" s="18"/>
    </row>
    <row r="20" spans="1:18" x14ac:dyDescent="0.2">
      <c r="A20" s="18" t="s">
        <v>16</v>
      </c>
      <c r="B20" s="19">
        <v>1818</v>
      </c>
      <c r="C20" s="21" t="s">
        <v>17</v>
      </c>
      <c r="D20" s="21" t="s">
        <v>17</v>
      </c>
      <c r="E20" s="21" t="s">
        <v>17</v>
      </c>
      <c r="F20" s="21" t="s">
        <v>17</v>
      </c>
      <c r="G20" s="21" t="s">
        <v>17</v>
      </c>
      <c r="H20" s="21" t="s">
        <v>17</v>
      </c>
      <c r="I20" s="18"/>
      <c r="J20" s="18"/>
      <c r="K20" s="18"/>
      <c r="L20" s="21" t="s">
        <v>17</v>
      </c>
      <c r="M20" s="21" t="s">
        <v>17</v>
      </c>
      <c r="N20" s="21" t="s">
        <v>17</v>
      </c>
      <c r="O20" s="21" t="s">
        <v>17</v>
      </c>
      <c r="P20" s="18"/>
      <c r="Q20" s="18"/>
      <c r="R20" s="18"/>
    </row>
    <row r="21" spans="1:18" x14ac:dyDescent="0.2">
      <c r="A21" s="18" t="s">
        <v>16</v>
      </c>
      <c r="B21" s="19">
        <v>1819</v>
      </c>
      <c r="C21" s="21" t="s">
        <v>17</v>
      </c>
      <c r="D21" s="21" t="s">
        <v>17</v>
      </c>
      <c r="E21" s="21" t="s">
        <v>17</v>
      </c>
      <c r="F21" s="21" t="s">
        <v>17</v>
      </c>
      <c r="G21" s="21" t="s">
        <v>17</v>
      </c>
      <c r="H21" s="21" t="s">
        <v>17</v>
      </c>
      <c r="I21" s="18"/>
      <c r="J21" s="18"/>
      <c r="K21" s="18"/>
      <c r="L21" s="21" t="s">
        <v>17</v>
      </c>
      <c r="M21" s="21" t="s">
        <v>17</v>
      </c>
      <c r="N21" s="21" t="s">
        <v>17</v>
      </c>
      <c r="O21" s="21" t="s">
        <v>17</v>
      </c>
      <c r="P21" s="18" t="s">
        <v>24</v>
      </c>
      <c r="Q21" s="18" t="s">
        <v>25</v>
      </c>
      <c r="R21" s="18" t="s">
        <v>26</v>
      </c>
    </row>
    <row r="22" spans="1:18" x14ac:dyDescent="0.2">
      <c r="A22" s="18" t="s">
        <v>16</v>
      </c>
      <c r="B22" s="19">
        <v>1820</v>
      </c>
      <c r="C22" s="21" t="s">
        <v>17</v>
      </c>
      <c r="D22" s="21" t="s">
        <v>17</v>
      </c>
      <c r="E22" s="21" t="s">
        <v>17</v>
      </c>
      <c r="F22" s="21" t="s">
        <v>17</v>
      </c>
      <c r="G22" s="21" t="s">
        <v>17</v>
      </c>
      <c r="H22" s="21" t="s">
        <v>17</v>
      </c>
      <c r="I22" s="18"/>
      <c r="J22" s="18"/>
      <c r="K22" s="18"/>
      <c r="L22" s="21" t="s">
        <v>17</v>
      </c>
      <c r="M22" s="21" t="s">
        <v>17</v>
      </c>
      <c r="N22" s="21" t="s">
        <v>17</v>
      </c>
      <c r="O22" s="21" t="s">
        <v>17</v>
      </c>
      <c r="P22" s="18"/>
      <c r="Q22" s="18"/>
      <c r="R22" s="18"/>
    </row>
    <row r="23" spans="1:18" x14ac:dyDescent="0.2">
      <c r="A23" s="18" t="s">
        <v>16</v>
      </c>
      <c r="B23" s="19">
        <v>1821</v>
      </c>
      <c r="C23" s="21" t="s">
        <v>17</v>
      </c>
      <c r="D23" s="21" t="s">
        <v>17</v>
      </c>
      <c r="E23" s="21" t="s">
        <v>17</v>
      </c>
      <c r="F23" s="21" t="s">
        <v>17</v>
      </c>
      <c r="G23" s="21" t="s">
        <v>17</v>
      </c>
      <c r="H23" s="21" t="s">
        <v>17</v>
      </c>
      <c r="I23" s="18"/>
      <c r="J23" s="18"/>
      <c r="K23" s="18"/>
      <c r="L23" s="21" t="s">
        <v>17</v>
      </c>
      <c r="M23" s="21" t="s">
        <v>17</v>
      </c>
      <c r="N23" s="21" t="s">
        <v>17</v>
      </c>
      <c r="O23" s="21" t="s">
        <v>17</v>
      </c>
      <c r="P23" s="18"/>
      <c r="Q23" s="18"/>
      <c r="R23" s="18"/>
    </row>
    <row r="24" spans="1:18" x14ac:dyDescent="0.2">
      <c r="A24" s="18" t="s">
        <v>16</v>
      </c>
      <c r="B24" s="19">
        <v>1822</v>
      </c>
      <c r="C24" s="21" t="s">
        <v>17</v>
      </c>
      <c r="D24" s="21" t="s">
        <v>17</v>
      </c>
      <c r="E24" s="21" t="s">
        <v>17</v>
      </c>
      <c r="F24" s="21" t="s">
        <v>17</v>
      </c>
      <c r="G24" s="21" t="s">
        <v>17</v>
      </c>
      <c r="H24" s="21" t="s">
        <v>17</v>
      </c>
      <c r="I24" s="18"/>
      <c r="J24" s="18"/>
      <c r="K24" s="18"/>
      <c r="L24" s="21" t="s">
        <v>17</v>
      </c>
      <c r="M24" s="21" t="s">
        <v>17</v>
      </c>
      <c r="N24" s="21" t="s">
        <v>17</v>
      </c>
      <c r="O24" s="21" t="s">
        <v>17</v>
      </c>
      <c r="P24" s="18" t="s">
        <v>27</v>
      </c>
      <c r="Q24" s="18" t="s">
        <v>28</v>
      </c>
      <c r="R24" s="18" t="s">
        <v>29</v>
      </c>
    </row>
    <row r="25" spans="1:18" x14ac:dyDescent="0.2">
      <c r="A25" s="18" t="s">
        <v>16</v>
      </c>
      <c r="B25" s="19">
        <v>1823</v>
      </c>
      <c r="C25" s="21" t="s">
        <v>17</v>
      </c>
      <c r="D25" s="21" t="s">
        <v>17</v>
      </c>
      <c r="E25" s="21" t="s">
        <v>17</v>
      </c>
      <c r="F25" s="21" t="s">
        <v>17</v>
      </c>
      <c r="G25" s="21" t="s">
        <v>17</v>
      </c>
      <c r="H25" s="21" t="s">
        <v>17</v>
      </c>
      <c r="I25" s="18"/>
      <c r="J25" s="18"/>
      <c r="K25" s="18"/>
      <c r="L25" s="21" t="s">
        <v>17</v>
      </c>
      <c r="M25" s="21" t="s">
        <v>17</v>
      </c>
      <c r="N25" s="21" t="s">
        <v>17</v>
      </c>
      <c r="O25" s="21" t="s">
        <v>17</v>
      </c>
      <c r="P25" s="18"/>
      <c r="Q25" s="18"/>
      <c r="R25" s="18"/>
    </row>
    <row r="26" spans="1:18" x14ac:dyDescent="0.2">
      <c r="A26" s="18" t="s">
        <v>16</v>
      </c>
      <c r="B26" s="19">
        <v>1824</v>
      </c>
      <c r="C26" s="21" t="s">
        <v>17</v>
      </c>
      <c r="D26" s="21" t="s">
        <v>17</v>
      </c>
      <c r="E26" s="21" t="s">
        <v>17</v>
      </c>
      <c r="F26" s="21" t="s">
        <v>17</v>
      </c>
      <c r="G26" s="21" t="s">
        <v>17</v>
      </c>
      <c r="H26" s="21" t="s">
        <v>17</v>
      </c>
      <c r="I26" s="18"/>
      <c r="J26" s="18"/>
      <c r="K26" s="18"/>
      <c r="L26" s="21" t="s">
        <v>17</v>
      </c>
      <c r="M26" s="21" t="s">
        <v>17</v>
      </c>
      <c r="N26" s="21" t="s">
        <v>17</v>
      </c>
      <c r="O26" s="21" t="s">
        <v>17</v>
      </c>
      <c r="P26" s="18"/>
      <c r="Q26" s="18"/>
      <c r="R26" s="18"/>
    </row>
    <row r="27" spans="1:18" x14ac:dyDescent="0.2">
      <c r="A27" s="18" t="s">
        <v>16</v>
      </c>
      <c r="B27" s="19">
        <v>1825</v>
      </c>
      <c r="C27" s="21" t="s">
        <v>17</v>
      </c>
      <c r="D27" s="21" t="s">
        <v>17</v>
      </c>
      <c r="E27" s="21" t="s">
        <v>17</v>
      </c>
      <c r="F27" s="21" t="s">
        <v>17</v>
      </c>
      <c r="G27" s="21" t="s">
        <v>17</v>
      </c>
      <c r="H27" s="21" t="s">
        <v>17</v>
      </c>
      <c r="I27" s="18"/>
      <c r="J27" s="18"/>
      <c r="K27" s="18"/>
      <c r="L27" s="21" t="s">
        <v>17</v>
      </c>
      <c r="M27" s="21" t="s">
        <v>17</v>
      </c>
      <c r="N27" s="21" t="s">
        <v>17</v>
      </c>
      <c r="O27" s="21" t="s">
        <v>17</v>
      </c>
      <c r="P27" s="18"/>
      <c r="Q27" s="18"/>
      <c r="R27" s="18"/>
    </row>
    <row r="28" spans="1:18" x14ac:dyDescent="0.2">
      <c r="A28" s="18" t="s">
        <v>16</v>
      </c>
      <c r="B28" s="19">
        <v>1826</v>
      </c>
      <c r="C28" s="21" t="s">
        <v>17</v>
      </c>
      <c r="D28" s="21" t="s">
        <v>17</v>
      </c>
      <c r="E28" s="21" t="s">
        <v>17</v>
      </c>
      <c r="F28" s="21" t="s">
        <v>17</v>
      </c>
      <c r="G28" s="21" t="s">
        <v>17</v>
      </c>
      <c r="H28" s="21" t="s">
        <v>17</v>
      </c>
      <c r="I28" s="18"/>
      <c r="J28" s="18"/>
      <c r="K28" s="18"/>
      <c r="L28" s="21" t="s">
        <v>17</v>
      </c>
      <c r="M28" s="21" t="s">
        <v>17</v>
      </c>
      <c r="N28" s="21" t="s">
        <v>17</v>
      </c>
      <c r="O28" s="21" t="s">
        <v>17</v>
      </c>
      <c r="P28" s="18"/>
      <c r="Q28" s="18"/>
      <c r="R28" s="18"/>
    </row>
    <row r="29" spans="1:18" x14ac:dyDescent="0.2">
      <c r="A29" s="18" t="s">
        <v>16</v>
      </c>
      <c r="B29" s="19">
        <v>1827</v>
      </c>
      <c r="C29" s="21" t="s">
        <v>17</v>
      </c>
      <c r="D29" s="21" t="s">
        <v>17</v>
      </c>
      <c r="E29" s="21" t="s">
        <v>17</v>
      </c>
      <c r="F29" s="21" t="s">
        <v>17</v>
      </c>
      <c r="G29" s="21" t="s">
        <v>17</v>
      </c>
      <c r="H29" s="21" t="s">
        <v>17</v>
      </c>
      <c r="I29" s="18"/>
      <c r="J29" s="18"/>
      <c r="K29" s="18"/>
      <c r="L29" s="21" t="s">
        <v>17</v>
      </c>
      <c r="M29" s="21" t="s">
        <v>17</v>
      </c>
      <c r="N29" s="21" t="s">
        <v>17</v>
      </c>
      <c r="O29" s="21" t="s">
        <v>17</v>
      </c>
      <c r="P29" s="18"/>
      <c r="Q29" s="18"/>
      <c r="R29" s="18"/>
    </row>
    <row r="30" spans="1:18" x14ac:dyDescent="0.2">
      <c r="A30" s="18" t="s">
        <v>16</v>
      </c>
      <c r="B30" s="19">
        <v>1828</v>
      </c>
      <c r="C30" s="21" t="s">
        <v>17</v>
      </c>
      <c r="D30" s="21" t="s">
        <v>17</v>
      </c>
      <c r="E30" s="21" t="s">
        <v>17</v>
      </c>
      <c r="F30" s="21" t="s">
        <v>17</v>
      </c>
      <c r="G30" s="21" t="s">
        <v>17</v>
      </c>
      <c r="H30" s="21" t="s">
        <v>17</v>
      </c>
      <c r="I30" s="18"/>
      <c r="J30" s="18"/>
      <c r="K30" s="18"/>
      <c r="L30" s="21" t="s">
        <v>17</v>
      </c>
      <c r="M30" s="21" t="s">
        <v>17</v>
      </c>
      <c r="N30" s="21" t="s">
        <v>17</v>
      </c>
      <c r="O30" s="21" t="s">
        <v>17</v>
      </c>
      <c r="P30" s="18"/>
      <c r="Q30" s="18"/>
      <c r="R30" s="18"/>
    </row>
    <row r="31" spans="1:18" x14ac:dyDescent="0.2">
      <c r="A31" s="18" t="s">
        <v>16</v>
      </c>
      <c r="B31" s="19">
        <v>1829</v>
      </c>
      <c r="C31" s="21" t="s">
        <v>17</v>
      </c>
      <c r="D31" s="21" t="s">
        <v>17</v>
      </c>
      <c r="E31" s="21" t="s">
        <v>17</v>
      </c>
      <c r="F31" s="21" t="s">
        <v>17</v>
      </c>
      <c r="G31" s="21" t="s">
        <v>17</v>
      </c>
      <c r="H31" s="21" t="s">
        <v>17</v>
      </c>
      <c r="I31" s="18"/>
      <c r="J31" s="18"/>
      <c r="K31" s="18"/>
      <c r="L31" s="21" t="s">
        <v>17</v>
      </c>
      <c r="M31" s="21" t="s">
        <v>17</v>
      </c>
      <c r="N31" s="21" t="s">
        <v>17</v>
      </c>
      <c r="O31" s="21" t="s">
        <v>17</v>
      </c>
      <c r="P31" s="18"/>
      <c r="Q31" s="18"/>
      <c r="R31" s="18"/>
    </row>
    <row r="32" spans="1:18" x14ac:dyDescent="0.2">
      <c r="A32" s="18" t="s">
        <v>16</v>
      </c>
      <c r="B32" s="19">
        <v>1830</v>
      </c>
      <c r="C32" s="21" t="s">
        <v>17</v>
      </c>
      <c r="D32" s="21" t="s">
        <v>17</v>
      </c>
      <c r="E32" s="21" t="s">
        <v>17</v>
      </c>
      <c r="F32" s="21" t="s">
        <v>17</v>
      </c>
      <c r="G32" s="21" t="s">
        <v>17</v>
      </c>
      <c r="H32" s="21" t="s">
        <v>17</v>
      </c>
      <c r="I32" s="18"/>
      <c r="J32" s="18"/>
      <c r="K32" s="18"/>
      <c r="L32" s="21" t="s">
        <v>17</v>
      </c>
      <c r="M32" s="21" t="s">
        <v>17</v>
      </c>
      <c r="N32" s="21" t="s">
        <v>17</v>
      </c>
      <c r="O32" s="21" t="s">
        <v>17</v>
      </c>
      <c r="P32" s="18"/>
      <c r="Q32" s="18" t="s">
        <v>30</v>
      </c>
      <c r="R32" s="18" t="s">
        <v>19</v>
      </c>
    </row>
    <row r="33" spans="1:18" x14ac:dyDescent="0.2">
      <c r="A33" s="3" t="s">
        <v>16</v>
      </c>
      <c r="B33" s="4">
        <v>1831</v>
      </c>
      <c r="C33" s="22">
        <v>303</v>
      </c>
      <c r="D33" s="22">
        <v>261</v>
      </c>
      <c r="E33" s="22">
        <f>SUM(F33:H33)</f>
        <v>0</v>
      </c>
      <c r="F33" s="22"/>
      <c r="G33" s="22"/>
      <c r="H33" s="22"/>
      <c r="L33" s="22">
        <f>SUM(M33:O33)</f>
        <v>1</v>
      </c>
      <c r="M33" s="22"/>
      <c r="N33" s="22">
        <v>1</v>
      </c>
      <c r="O33" s="22"/>
      <c r="P33" s="5" t="s">
        <v>31</v>
      </c>
      <c r="Q33" s="3" t="s">
        <v>32</v>
      </c>
      <c r="R33" s="3" t="s">
        <v>33</v>
      </c>
    </row>
    <row r="34" spans="1:18" x14ac:dyDescent="0.2">
      <c r="A34" s="3" t="s">
        <v>16</v>
      </c>
      <c r="B34" s="4">
        <v>1832</v>
      </c>
      <c r="C34" s="22">
        <v>290</v>
      </c>
      <c r="D34" s="22">
        <v>197</v>
      </c>
      <c r="E34" s="22">
        <f t="shared" ref="E34:E97" si="0">SUM(F34:H34)</f>
        <v>0</v>
      </c>
      <c r="F34" s="22"/>
      <c r="G34" s="22"/>
      <c r="H34" s="22"/>
      <c r="L34" s="22">
        <f t="shared" ref="L34:L97" si="1">SUM(M34:O34)</f>
        <v>0</v>
      </c>
      <c r="M34" s="22"/>
      <c r="O34" s="22"/>
    </row>
    <row r="35" spans="1:18" x14ac:dyDescent="0.2">
      <c r="A35" s="3" t="s">
        <v>16</v>
      </c>
      <c r="B35" s="4">
        <v>1833</v>
      </c>
      <c r="C35" s="22">
        <v>238</v>
      </c>
      <c r="D35" s="22">
        <v>101</v>
      </c>
      <c r="E35" s="22">
        <f t="shared" si="0"/>
        <v>0</v>
      </c>
      <c r="F35" s="22"/>
      <c r="G35" s="22"/>
      <c r="H35" s="22"/>
      <c r="L35" s="22">
        <f t="shared" si="1"/>
        <v>0</v>
      </c>
      <c r="M35" s="22"/>
      <c r="N35" s="22"/>
      <c r="O35" s="22"/>
      <c r="P35" s="5"/>
    </row>
    <row r="36" spans="1:18" x14ac:dyDescent="0.2">
      <c r="A36" s="3" t="s">
        <v>16</v>
      </c>
      <c r="B36" s="4">
        <v>1834</v>
      </c>
      <c r="C36" s="22">
        <v>323</v>
      </c>
      <c r="D36" s="22">
        <v>203</v>
      </c>
      <c r="E36" s="22">
        <f t="shared" si="0"/>
        <v>0</v>
      </c>
      <c r="F36" s="22"/>
      <c r="G36" s="22"/>
      <c r="H36" s="22"/>
      <c r="L36" s="22">
        <f t="shared" si="1"/>
        <v>0</v>
      </c>
      <c r="M36" s="22"/>
      <c r="N36" s="22"/>
      <c r="O36" s="22"/>
      <c r="P36" s="5"/>
    </row>
    <row r="37" spans="1:18" x14ac:dyDescent="0.2">
      <c r="A37" s="3" t="s">
        <v>16</v>
      </c>
      <c r="B37" s="4">
        <v>1835</v>
      </c>
      <c r="C37" s="22">
        <v>321</v>
      </c>
      <c r="D37" s="22">
        <v>192</v>
      </c>
      <c r="E37" s="22">
        <f t="shared" si="0"/>
        <v>0</v>
      </c>
      <c r="F37" s="22"/>
      <c r="G37" s="22"/>
      <c r="H37" s="22"/>
      <c r="L37" s="22">
        <f t="shared" si="1"/>
        <v>0</v>
      </c>
      <c r="M37" s="22"/>
      <c r="N37" s="22"/>
      <c r="O37" s="22"/>
      <c r="P37" s="5"/>
    </row>
    <row r="38" spans="1:18" x14ac:dyDescent="0.2">
      <c r="A38" s="3" t="s">
        <v>16</v>
      </c>
      <c r="B38" s="4">
        <v>1836</v>
      </c>
      <c r="C38" s="22">
        <v>428</v>
      </c>
      <c r="D38" s="22">
        <v>241</v>
      </c>
      <c r="E38" s="22">
        <f t="shared" si="0"/>
        <v>0</v>
      </c>
      <c r="F38" s="22"/>
      <c r="G38" s="22"/>
      <c r="H38" s="22"/>
      <c r="L38" s="22">
        <f t="shared" si="1"/>
        <v>0</v>
      </c>
      <c r="M38" s="22"/>
      <c r="N38" s="22"/>
      <c r="O38" s="22"/>
      <c r="P38" s="5"/>
    </row>
    <row r="39" spans="1:18" x14ac:dyDescent="0.2">
      <c r="A39" s="3" t="s">
        <v>16</v>
      </c>
      <c r="B39" s="4">
        <v>1837</v>
      </c>
      <c r="C39" s="22">
        <v>447</v>
      </c>
      <c r="D39" s="22">
        <v>221</v>
      </c>
      <c r="E39" s="22">
        <f t="shared" si="0"/>
        <v>0</v>
      </c>
      <c r="F39" s="22"/>
      <c r="G39" s="22"/>
      <c r="H39" s="22"/>
      <c r="L39" s="22">
        <f t="shared" si="1"/>
        <v>0</v>
      </c>
      <c r="M39" s="22"/>
      <c r="N39" s="22"/>
      <c r="O39" s="22"/>
      <c r="P39" s="5"/>
    </row>
    <row r="40" spans="1:18" x14ac:dyDescent="0.2">
      <c r="A40" s="3" t="s">
        <v>16</v>
      </c>
      <c r="B40" s="4">
        <v>1838</v>
      </c>
      <c r="C40" s="22">
        <v>475</v>
      </c>
      <c r="D40" s="22">
        <v>241</v>
      </c>
      <c r="E40" s="22">
        <f t="shared" si="0"/>
        <v>1</v>
      </c>
      <c r="F40" s="22"/>
      <c r="G40" s="22"/>
      <c r="H40" s="22">
        <v>1</v>
      </c>
      <c r="I40" s="5" t="s">
        <v>321</v>
      </c>
      <c r="J40" s="5" t="s">
        <v>322</v>
      </c>
      <c r="K40" s="5" t="s">
        <v>323</v>
      </c>
      <c r="L40" s="22">
        <f t="shared" si="1"/>
        <v>0</v>
      </c>
      <c r="M40" s="22"/>
      <c r="N40" s="22"/>
      <c r="O40" s="22"/>
      <c r="P40" s="5"/>
    </row>
    <row r="41" spans="1:18" x14ac:dyDescent="0.2">
      <c r="A41" s="3" t="s">
        <v>16</v>
      </c>
      <c r="B41" s="4">
        <v>1839</v>
      </c>
      <c r="C41" s="22">
        <v>483</v>
      </c>
      <c r="D41" s="22">
        <v>263</v>
      </c>
      <c r="E41" s="22">
        <f t="shared" si="0"/>
        <v>0</v>
      </c>
      <c r="F41" s="22"/>
      <c r="G41" s="22"/>
      <c r="H41" s="22"/>
      <c r="L41" s="22">
        <f t="shared" si="1"/>
        <v>0</v>
      </c>
      <c r="M41" s="22"/>
      <c r="N41" s="22"/>
      <c r="O41" s="22"/>
      <c r="P41" s="5"/>
    </row>
    <row r="42" spans="1:18" x14ac:dyDescent="0.2">
      <c r="A42" s="3" t="s">
        <v>16</v>
      </c>
      <c r="B42" s="4">
        <v>1840</v>
      </c>
      <c r="C42" s="22">
        <v>618</v>
      </c>
      <c r="D42" s="22">
        <v>267</v>
      </c>
      <c r="E42" s="22">
        <f t="shared" si="0"/>
        <v>0</v>
      </c>
      <c r="F42" s="22"/>
      <c r="G42" s="22"/>
      <c r="H42" s="22"/>
      <c r="L42" s="22">
        <f t="shared" si="1"/>
        <v>0</v>
      </c>
      <c r="M42" s="22"/>
      <c r="N42" s="22"/>
      <c r="O42" s="22"/>
      <c r="P42" s="5"/>
    </row>
    <row r="43" spans="1:18" x14ac:dyDescent="0.2">
      <c r="A43" s="3" t="s">
        <v>16</v>
      </c>
      <c r="B43" s="4">
        <v>1841</v>
      </c>
      <c r="C43" s="22">
        <v>553</v>
      </c>
      <c r="D43" s="22">
        <v>282</v>
      </c>
      <c r="E43" s="22">
        <f t="shared" si="0"/>
        <v>0</v>
      </c>
      <c r="F43" s="22"/>
      <c r="G43" s="22"/>
      <c r="H43" s="22"/>
      <c r="L43" s="22">
        <f t="shared" si="1"/>
        <v>1</v>
      </c>
      <c r="M43" s="22">
        <v>1</v>
      </c>
      <c r="N43" s="22"/>
      <c r="O43" s="22"/>
      <c r="P43" s="5" t="s">
        <v>34</v>
      </c>
      <c r="Q43" s="3" t="s">
        <v>333</v>
      </c>
      <c r="R43" s="5" t="s">
        <v>334</v>
      </c>
    </row>
    <row r="44" spans="1:18" x14ac:dyDescent="0.2">
      <c r="A44" s="3" t="s">
        <v>16</v>
      </c>
      <c r="B44" s="4">
        <v>1842</v>
      </c>
      <c r="C44" s="22">
        <v>470</v>
      </c>
      <c r="D44" s="22">
        <v>235</v>
      </c>
      <c r="E44" s="22">
        <f t="shared" si="0"/>
        <v>0</v>
      </c>
      <c r="F44" s="22"/>
      <c r="G44" s="22"/>
      <c r="H44" s="22"/>
      <c r="L44" s="22">
        <f t="shared" si="1"/>
        <v>0</v>
      </c>
      <c r="M44" s="22"/>
      <c r="N44" s="22"/>
      <c r="O44" s="22"/>
      <c r="P44" s="5"/>
    </row>
    <row r="45" spans="1:18" x14ac:dyDescent="0.2">
      <c r="A45" s="3" t="s">
        <v>16</v>
      </c>
      <c r="B45" s="4">
        <v>1843</v>
      </c>
      <c r="C45" s="22">
        <v>453</v>
      </c>
      <c r="D45" s="22">
        <v>282</v>
      </c>
      <c r="E45" s="22">
        <f t="shared" si="0"/>
        <v>0</v>
      </c>
      <c r="F45" s="22"/>
      <c r="G45" s="22"/>
      <c r="H45" s="22"/>
      <c r="L45" s="22">
        <f t="shared" si="1"/>
        <v>0</v>
      </c>
      <c r="M45" s="22"/>
      <c r="N45" s="22"/>
      <c r="O45" s="22"/>
      <c r="P45" s="5"/>
    </row>
    <row r="46" spans="1:18" x14ac:dyDescent="0.2">
      <c r="A46" s="3" t="s">
        <v>16</v>
      </c>
      <c r="B46" s="4">
        <v>1844</v>
      </c>
      <c r="C46" s="22">
        <v>448</v>
      </c>
      <c r="D46" s="22">
        <v>309</v>
      </c>
      <c r="E46" s="22">
        <f t="shared" si="0"/>
        <v>0</v>
      </c>
      <c r="F46" s="22"/>
      <c r="G46" s="22"/>
      <c r="H46" s="22"/>
      <c r="L46" s="22">
        <f t="shared" si="1"/>
        <v>0</v>
      </c>
      <c r="M46" s="22"/>
      <c r="N46" s="22"/>
      <c r="O46" s="22"/>
      <c r="P46" s="5"/>
      <c r="Q46" s="5" t="s">
        <v>35</v>
      </c>
      <c r="R46" s="5" t="s">
        <v>36</v>
      </c>
    </row>
    <row r="47" spans="1:18" x14ac:dyDescent="0.2">
      <c r="A47" s="3" t="s">
        <v>16</v>
      </c>
      <c r="B47" s="4">
        <v>1845</v>
      </c>
      <c r="C47" s="22">
        <v>471</v>
      </c>
      <c r="D47" s="22">
        <v>297</v>
      </c>
      <c r="E47" s="22">
        <f t="shared" si="0"/>
        <v>0</v>
      </c>
      <c r="F47" s="22"/>
      <c r="G47" s="22"/>
      <c r="H47" s="22"/>
      <c r="L47" s="22">
        <f t="shared" si="1"/>
        <v>0</v>
      </c>
      <c r="M47" s="22"/>
      <c r="N47" s="22"/>
      <c r="O47" s="22"/>
      <c r="P47" s="5"/>
    </row>
    <row r="48" spans="1:18" x14ac:dyDescent="0.2">
      <c r="A48" s="3" t="s">
        <v>16</v>
      </c>
      <c r="B48" s="4">
        <v>1846</v>
      </c>
      <c r="C48" s="22">
        <v>488</v>
      </c>
      <c r="D48" s="22">
        <v>350</v>
      </c>
      <c r="E48" s="22">
        <f t="shared" si="0"/>
        <v>0</v>
      </c>
      <c r="F48" s="22"/>
      <c r="G48" s="22"/>
      <c r="H48" s="22"/>
      <c r="L48" s="22">
        <f t="shared" si="1"/>
        <v>1</v>
      </c>
      <c r="M48" s="22"/>
      <c r="N48" s="22">
        <v>1</v>
      </c>
      <c r="O48" s="22"/>
      <c r="P48" s="5" t="s">
        <v>37</v>
      </c>
      <c r="Q48" s="3" t="s">
        <v>38</v>
      </c>
      <c r="R48" s="3" t="s">
        <v>39</v>
      </c>
    </row>
    <row r="49" spans="1:18" x14ac:dyDescent="0.2">
      <c r="A49" s="3" t="s">
        <v>16</v>
      </c>
      <c r="B49" s="4">
        <v>1847</v>
      </c>
      <c r="C49" s="22">
        <v>543</v>
      </c>
      <c r="D49" s="22">
        <v>379</v>
      </c>
      <c r="E49" s="22">
        <f t="shared" si="0"/>
        <v>0</v>
      </c>
      <c r="F49" s="22"/>
      <c r="G49" s="22"/>
      <c r="H49" s="22"/>
      <c r="L49" s="22">
        <f t="shared" si="1"/>
        <v>0</v>
      </c>
      <c r="M49" s="22"/>
      <c r="N49" s="22"/>
      <c r="O49" s="22"/>
      <c r="P49" s="5"/>
    </row>
    <row r="50" spans="1:18" x14ac:dyDescent="0.2">
      <c r="A50" s="3" t="s">
        <v>16</v>
      </c>
      <c r="B50" s="4">
        <v>1848</v>
      </c>
      <c r="C50" s="22">
        <v>513</v>
      </c>
      <c r="D50" s="22">
        <v>532</v>
      </c>
      <c r="E50" s="22">
        <f t="shared" si="0"/>
        <v>0</v>
      </c>
      <c r="F50" s="22"/>
      <c r="G50" s="22"/>
      <c r="H50" s="22"/>
      <c r="I50" s="5" t="s">
        <v>326</v>
      </c>
      <c r="J50" s="5" t="s">
        <v>324</v>
      </c>
      <c r="K50" s="5" t="s">
        <v>325</v>
      </c>
      <c r="L50" s="22">
        <f t="shared" si="1"/>
        <v>0</v>
      </c>
      <c r="M50" s="22"/>
      <c r="N50" s="22"/>
      <c r="O50" s="22"/>
      <c r="P50" s="5"/>
    </row>
    <row r="51" spans="1:18" x14ac:dyDescent="0.2">
      <c r="A51" s="3" t="s">
        <v>16</v>
      </c>
      <c r="B51" s="4">
        <v>1849</v>
      </c>
      <c r="C51" s="22">
        <v>545</v>
      </c>
      <c r="D51" s="22">
        <v>537</v>
      </c>
      <c r="E51" s="22">
        <f t="shared" si="0"/>
        <v>0</v>
      </c>
      <c r="F51" s="22"/>
      <c r="G51" s="22"/>
      <c r="H51" s="22"/>
      <c r="L51" s="22">
        <f t="shared" si="1"/>
        <v>0</v>
      </c>
      <c r="M51" s="22"/>
      <c r="N51" s="22"/>
      <c r="O51" s="22"/>
      <c r="P51" s="5"/>
    </row>
    <row r="52" spans="1:18" x14ac:dyDescent="0.2">
      <c r="A52" s="3" t="s">
        <v>16</v>
      </c>
      <c r="B52" s="4">
        <v>1850</v>
      </c>
      <c r="C52" s="22">
        <v>591</v>
      </c>
      <c r="D52" s="22">
        <v>537</v>
      </c>
      <c r="E52" s="22">
        <f t="shared" si="0"/>
        <v>0</v>
      </c>
      <c r="F52" s="22"/>
      <c r="G52" s="22"/>
      <c r="H52" s="22"/>
      <c r="L52" s="22">
        <f t="shared" si="1"/>
        <v>0</v>
      </c>
      <c r="M52" s="22"/>
      <c r="N52" s="22"/>
      <c r="O52" s="22"/>
      <c r="P52" s="5"/>
      <c r="Q52" s="3" t="s">
        <v>40</v>
      </c>
      <c r="R52" s="3" t="s">
        <v>41</v>
      </c>
    </row>
    <row r="53" spans="1:18" x14ac:dyDescent="0.2">
      <c r="A53" s="3" t="s">
        <v>16</v>
      </c>
      <c r="B53" s="4">
        <v>1851</v>
      </c>
      <c r="C53" s="22">
        <v>534</v>
      </c>
      <c r="D53" s="22">
        <v>396</v>
      </c>
      <c r="E53" s="22">
        <f t="shared" si="0"/>
        <v>0</v>
      </c>
      <c r="F53" s="22"/>
      <c r="G53" s="22"/>
      <c r="H53" s="22"/>
      <c r="L53" s="22">
        <f t="shared" si="1"/>
        <v>0</v>
      </c>
      <c r="M53" s="22"/>
      <c r="N53" s="22"/>
      <c r="O53" s="22"/>
      <c r="P53" s="5"/>
    </row>
    <row r="54" spans="1:18" x14ac:dyDescent="0.2">
      <c r="A54" s="3" t="s">
        <v>16</v>
      </c>
      <c r="B54" s="4">
        <v>1852</v>
      </c>
      <c r="C54" s="22">
        <v>588</v>
      </c>
      <c r="D54" s="22">
        <v>381</v>
      </c>
      <c r="E54" s="22">
        <f t="shared" si="0"/>
        <v>0</v>
      </c>
      <c r="F54" s="22"/>
      <c r="G54" s="22"/>
      <c r="H54" s="22"/>
      <c r="L54" s="22">
        <f t="shared" si="1"/>
        <v>0</v>
      </c>
      <c r="M54" s="22"/>
      <c r="N54" s="22"/>
      <c r="O54" s="22"/>
      <c r="P54" s="5"/>
    </row>
    <row r="55" spans="1:18" x14ac:dyDescent="0.2">
      <c r="A55" s="3" t="s">
        <v>16</v>
      </c>
      <c r="B55" s="4">
        <v>1853</v>
      </c>
      <c r="C55" s="22">
        <v>584</v>
      </c>
      <c r="D55" s="22">
        <v>345</v>
      </c>
      <c r="E55" s="22">
        <f t="shared" si="0"/>
        <v>0</v>
      </c>
      <c r="F55" s="22"/>
      <c r="G55" s="22"/>
      <c r="H55" s="22"/>
      <c r="L55" s="22">
        <f t="shared" si="1"/>
        <v>0</v>
      </c>
      <c r="M55" s="22"/>
      <c r="N55" s="22"/>
      <c r="O55" s="22"/>
      <c r="P55" s="5"/>
    </row>
    <row r="56" spans="1:18" x14ac:dyDescent="0.2">
      <c r="A56" s="3" t="s">
        <v>16</v>
      </c>
      <c r="B56" s="4">
        <v>1854</v>
      </c>
      <c r="C56" s="22">
        <v>604</v>
      </c>
      <c r="D56" s="22">
        <v>253</v>
      </c>
      <c r="E56" s="22">
        <f t="shared" si="0"/>
        <v>0</v>
      </c>
      <c r="F56" s="22"/>
      <c r="G56" s="22"/>
      <c r="H56" s="22"/>
      <c r="L56" s="22">
        <f t="shared" si="1"/>
        <v>0</v>
      </c>
      <c r="M56" s="22"/>
      <c r="N56" s="22"/>
      <c r="O56" s="22"/>
      <c r="P56" s="5"/>
    </row>
    <row r="57" spans="1:18" x14ac:dyDescent="0.2">
      <c r="A57" s="3" t="s">
        <v>16</v>
      </c>
      <c r="B57" s="4">
        <v>1855</v>
      </c>
      <c r="C57" s="22">
        <v>567</v>
      </c>
      <c r="D57" s="22">
        <v>323</v>
      </c>
      <c r="E57" s="22">
        <f t="shared" si="0"/>
        <v>0</v>
      </c>
      <c r="F57" s="22"/>
      <c r="G57" s="22"/>
      <c r="H57" s="22"/>
      <c r="L57" s="22">
        <f t="shared" si="1"/>
        <v>0</v>
      </c>
      <c r="M57" s="22"/>
      <c r="N57" s="22"/>
      <c r="O57" s="22"/>
      <c r="P57" s="5"/>
    </row>
    <row r="58" spans="1:18" x14ac:dyDescent="0.2">
      <c r="A58" s="3" t="s">
        <v>16</v>
      </c>
      <c r="B58" s="4">
        <v>1856</v>
      </c>
      <c r="C58" s="22">
        <v>640</v>
      </c>
      <c r="D58" s="22">
        <v>365</v>
      </c>
      <c r="E58" s="22">
        <f t="shared" si="0"/>
        <v>0</v>
      </c>
      <c r="F58" s="22"/>
      <c r="G58" s="22"/>
      <c r="H58" s="22"/>
      <c r="L58" s="22">
        <f t="shared" si="1"/>
        <v>0</v>
      </c>
      <c r="M58" s="22"/>
      <c r="N58" s="22"/>
      <c r="O58" s="22"/>
      <c r="P58" s="5"/>
    </row>
    <row r="59" spans="1:18" x14ac:dyDescent="0.2">
      <c r="A59" s="3" t="s">
        <v>16</v>
      </c>
      <c r="B59" s="4">
        <v>1857</v>
      </c>
      <c r="C59" s="22">
        <v>698</v>
      </c>
      <c r="D59" s="22">
        <v>382</v>
      </c>
      <c r="E59" s="22">
        <f t="shared" si="0"/>
        <v>0</v>
      </c>
      <c r="F59" s="22"/>
      <c r="G59" s="22"/>
      <c r="H59" s="22"/>
      <c r="I59" s="5" t="s">
        <v>326</v>
      </c>
      <c r="J59" s="5" t="s">
        <v>327</v>
      </c>
      <c r="K59" s="5" t="s">
        <v>328</v>
      </c>
      <c r="L59" s="22">
        <f t="shared" si="1"/>
        <v>0</v>
      </c>
      <c r="M59" s="22"/>
      <c r="N59" s="22"/>
      <c r="O59" s="22"/>
      <c r="P59" s="5"/>
    </row>
    <row r="60" spans="1:18" x14ac:dyDescent="0.2">
      <c r="A60" s="3" t="s">
        <v>16</v>
      </c>
      <c r="B60" s="4">
        <v>1858</v>
      </c>
      <c r="C60" s="22">
        <v>702</v>
      </c>
      <c r="D60" s="22">
        <v>389</v>
      </c>
      <c r="E60" s="22">
        <f t="shared" si="0"/>
        <v>0</v>
      </c>
      <c r="F60" s="22"/>
      <c r="G60" s="22"/>
      <c r="H60" s="22"/>
      <c r="L60" s="22">
        <f t="shared" si="1"/>
        <v>0</v>
      </c>
      <c r="M60" s="22"/>
      <c r="N60" s="22"/>
      <c r="O60" s="22"/>
      <c r="P60" s="5"/>
    </row>
    <row r="61" spans="1:18" x14ac:dyDescent="0.2">
      <c r="A61" s="3" t="s">
        <v>16</v>
      </c>
      <c r="B61" s="4">
        <v>1859</v>
      </c>
      <c r="C61" s="22">
        <v>584</v>
      </c>
      <c r="D61" s="22">
        <v>421</v>
      </c>
      <c r="E61" s="22">
        <f t="shared" si="0"/>
        <v>0</v>
      </c>
      <c r="F61" s="22"/>
      <c r="G61" s="22"/>
      <c r="H61" s="22"/>
      <c r="L61" s="22">
        <f t="shared" si="1"/>
        <v>0</v>
      </c>
      <c r="M61" s="22"/>
      <c r="N61" s="22"/>
      <c r="O61" s="22"/>
      <c r="P61" s="5"/>
    </row>
    <row r="62" spans="1:18" x14ac:dyDescent="0.2">
      <c r="A62" s="3" t="s">
        <v>16</v>
      </c>
      <c r="B62" s="4">
        <v>1860</v>
      </c>
      <c r="C62" s="22">
        <v>542</v>
      </c>
      <c r="D62" s="22">
        <v>408</v>
      </c>
      <c r="E62" s="22">
        <f t="shared" si="0"/>
        <v>0</v>
      </c>
      <c r="F62" s="22"/>
      <c r="G62" s="22"/>
      <c r="H62" s="22"/>
      <c r="L62" s="22">
        <f t="shared" si="1"/>
        <v>0</v>
      </c>
      <c r="M62" s="22"/>
      <c r="N62" s="22"/>
      <c r="O62" s="22"/>
      <c r="P62" s="5"/>
    </row>
    <row r="63" spans="1:18" x14ac:dyDescent="0.2">
      <c r="A63" s="3" t="s">
        <v>16</v>
      </c>
      <c r="B63" s="4">
        <v>1861</v>
      </c>
      <c r="C63" s="22">
        <v>635</v>
      </c>
      <c r="D63" s="22">
        <v>299</v>
      </c>
      <c r="E63" s="22">
        <f t="shared" si="0"/>
        <v>0</v>
      </c>
      <c r="F63" s="22"/>
      <c r="G63" s="22"/>
      <c r="H63" s="22"/>
      <c r="L63" s="22">
        <f t="shared" si="1"/>
        <v>0</v>
      </c>
      <c r="M63" s="22"/>
      <c r="N63" s="22"/>
      <c r="O63" s="22"/>
      <c r="P63" s="5"/>
    </row>
    <row r="64" spans="1:18" x14ac:dyDescent="0.2">
      <c r="A64" s="3" t="s">
        <v>16</v>
      </c>
      <c r="B64" s="4">
        <v>1862</v>
      </c>
      <c r="C64" s="22">
        <v>618</v>
      </c>
      <c r="D64" s="22">
        <v>359</v>
      </c>
      <c r="E64" s="22">
        <f t="shared" si="0"/>
        <v>0</v>
      </c>
      <c r="F64" s="22"/>
      <c r="G64" s="22"/>
      <c r="H64" s="22"/>
      <c r="L64" s="22">
        <f t="shared" si="1"/>
        <v>0</v>
      </c>
      <c r="M64" s="22"/>
      <c r="N64" s="22"/>
      <c r="O64" s="22"/>
      <c r="P64" s="5"/>
    </row>
    <row r="65" spans="1:18" x14ac:dyDescent="0.2">
      <c r="A65" s="3" t="s">
        <v>16</v>
      </c>
      <c r="B65" s="4">
        <v>1863</v>
      </c>
      <c r="C65" s="22">
        <v>622</v>
      </c>
      <c r="D65" s="22">
        <v>385</v>
      </c>
      <c r="E65" s="22">
        <f t="shared" si="0"/>
        <v>0</v>
      </c>
      <c r="F65" s="22"/>
      <c r="G65" s="22"/>
      <c r="H65" s="22"/>
      <c r="L65" s="22">
        <f t="shared" si="1"/>
        <v>0</v>
      </c>
      <c r="M65" s="22"/>
      <c r="N65" s="22"/>
      <c r="O65" s="22"/>
      <c r="P65" s="5"/>
    </row>
    <row r="66" spans="1:18" x14ac:dyDescent="0.2">
      <c r="A66" s="3" t="s">
        <v>16</v>
      </c>
      <c r="B66" s="4">
        <v>1864</v>
      </c>
      <c r="C66" s="22">
        <v>656</v>
      </c>
      <c r="D66" s="22">
        <v>378</v>
      </c>
      <c r="E66" s="22">
        <f t="shared" si="0"/>
        <v>0</v>
      </c>
      <c r="F66" s="22"/>
      <c r="G66" s="22"/>
      <c r="H66" s="22"/>
      <c r="L66" s="22">
        <f t="shared" si="1"/>
        <v>0</v>
      </c>
      <c r="M66" s="22"/>
      <c r="N66" s="22"/>
      <c r="O66" s="22"/>
      <c r="P66" s="5"/>
    </row>
    <row r="67" spans="1:18" x14ac:dyDescent="0.2">
      <c r="A67" s="3" t="s">
        <v>16</v>
      </c>
      <c r="B67" s="4">
        <v>1865</v>
      </c>
      <c r="C67" s="22">
        <v>591</v>
      </c>
      <c r="D67" s="22">
        <v>442</v>
      </c>
      <c r="E67" s="22">
        <f t="shared" si="0"/>
        <v>0</v>
      </c>
      <c r="F67" s="22"/>
      <c r="G67" s="22"/>
      <c r="H67" s="22"/>
      <c r="L67" s="22">
        <f t="shared" si="1"/>
        <v>0</v>
      </c>
      <c r="M67" s="22"/>
      <c r="N67" s="22"/>
      <c r="O67" s="22"/>
      <c r="P67" s="5"/>
    </row>
    <row r="68" spans="1:18" x14ac:dyDescent="0.2">
      <c r="A68" s="3" t="s">
        <v>16</v>
      </c>
      <c r="B68" s="4">
        <v>1866</v>
      </c>
      <c r="C68" s="22">
        <v>578</v>
      </c>
      <c r="D68" s="22">
        <v>573</v>
      </c>
      <c r="E68" s="22">
        <f t="shared" si="0"/>
        <v>0</v>
      </c>
      <c r="F68" s="22"/>
      <c r="G68" s="22"/>
      <c r="H68" s="22"/>
      <c r="I68" s="5" t="s">
        <v>326</v>
      </c>
      <c r="J68" s="5" t="s">
        <v>327</v>
      </c>
      <c r="K68" s="5" t="s">
        <v>328</v>
      </c>
      <c r="L68" s="22">
        <f t="shared" si="1"/>
        <v>0</v>
      </c>
      <c r="M68" s="22"/>
      <c r="N68" s="22"/>
      <c r="O68" s="22"/>
      <c r="P68" s="5"/>
    </row>
    <row r="69" spans="1:18" x14ac:dyDescent="0.2">
      <c r="A69" s="3" t="s">
        <v>16</v>
      </c>
      <c r="B69" s="4">
        <v>1867</v>
      </c>
      <c r="C69" s="22">
        <v>579</v>
      </c>
      <c r="D69" s="22">
        <v>474</v>
      </c>
      <c r="E69" s="22">
        <f t="shared" si="0"/>
        <v>0</v>
      </c>
      <c r="F69" s="22"/>
      <c r="G69" s="22"/>
      <c r="H69" s="22"/>
      <c r="L69" s="22">
        <f t="shared" si="1"/>
        <v>0</v>
      </c>
      <c r="M69" s="22"/>
      <c r="N69" s="22"/>
      <c r="O69" s="22"/>
      <c r="P69" s="5"/>
    </row>
    <row r="70" spans="1:18" x14ac:dyDescent="0.2">
      <c r="A70" s="3" t="s">
        <v>16</v>
      </c>
      <c r="B70" s="4">
        <v>1868</v>
      </c>
      <c r="C70" s="22">
        <v>669</v>
      </c>
      <c r="D70" s="22">
        <v>418</v>
      </c>
      <c r="E70" s="22">
        <f t="shared" si="0"/>
        <v>0</v>
      </c>
      <c r="F70" s="22"/>
      <c r="G70" s="22"/>
      <c r="H70" s="22"/>
      <c r="L70" s="22">
        <f t="shared" si="1"/>
        <v>0</v>
      </c>
      <c r="M70" s="22"/>
      <c r="N70" s="22"/>
      <c r="O70" s="22"/>
      <c r="P70" s="5"/>
    </row>
    <row r="71" spans="1:18" x14ac:dyDescent="0.2">
      <c r="A71" s="3" t="s">
        <v>16</v>
      </c>
      <c r="B71" s="4">
        <v>1869</v>
      </c>
      <c r="C71" s="22">
        <v>678</v>
      </c>
      <c r="D71" s="22">
        <v>431</v>
      </c>
      <c r="E71" s="22">
        <f t="shared" si="0"/>
        <v>0</v>
      </c>
      <c r="F71" s="22"/>
      <c r="G71" s="22"/>
      <c r="H71" s="22"/>
      <c r="L71" s="22">
        <f t="shared" si="1"/>
        <v>0</v>
      </c>
      <c r="M71" s="22"/>
      <c r="N71" s="22"/>
      <c r="O71" s="22"/>
      <c r="P71" s="5"/>
    </row>
    <row r="72" spans="1:18" x14ac:dyDescent="0.2">
      <c r="A72" s="3" t="s">
        <v>16</v>
      </c>
      <c r="B72" s="4">
        <v>1870</v>
      </c>
      <c r="C72" s="22">
        <v>651</v>
      </c>
      <c r="D72" s="22">
        <v>423</v>
      </c>
      <c r="E72" s="22">
        <f t="shared" si="0"/>
        <v>1</v>
      </c>
      <c r="F72" s="22">
        <v>1</v>
      </c>
      <c r="G72" s="22"/>
      <c r="H72" s="22"/>
      <c r="I72" s="5" t="s">
        <v>42</v>
      </c>
      <c r="J72" s="5" t="s">
        <v>43</v>
      </c>
      <c r="K72" s="5" t="s">
        <v>44</v>
      </c>
      <c r="L72" s="22">
        <f t="shared" si="1"/>
        <v>0</v>
      </c>
      <c r="M72" s="22"/>
      <c r="N72" s="22"/>
      <c r="O72" s="22"/>
      <c r="P72" s="5"/>
    </row>
    <row r="73" spans="1:18" x14ac:dyDescent="0.2">
      <c r="A73" s="3" t="s">
        <v>16</v>
      </c>
      <c r="B73" s="4">
        <v>1871</v>
      </c>
      <c r="C73" s="22">
        <v>540</v>
      </c>
      <c r="D73" s="22">
        <v>381</v>
      </c>
      <c r="E73" s="22">
        <f t="shared" si="0"/>
        <v>0</v>
      </c>
      <c r="F73" s="22"/>
      <c r="G73" s="22"/>
      <c r="H73" s="22"/>
      <c r="L73" s="22">
        <f t="shared" si="1"/>
        <v>0</v>
      </c>
      <c r="M73" s="22"/>
      <c r="N73" s="22"/>
      <c r="O73" s="22"/>
      <c r="P73" s="5"/>
    </row>
    <row r="74" spans="1:18" x14ac:dyDescent="0.2">
      <c r="A74" s="3" t="s">
        <v>16</v>
      </c>
      <c r="B74" s="4">
        <v>1872</v>
      </c>
      <c r="C74" s="22">
        <v>649</v>
      </c>
      <c r="D74" s="22">
        <v>409</v>
      </c>
      <c r="E74" s="22">
        <f t="shared" si="0"/>
        <v>1</v>
      </c>
      <c r="F74" s="22"/>
      <c r="G74" s="22"/>
      <c r="H74" s="22">
        <v>1</v>
      </c>
      <c r="I74" s="5" t="s">
        <v>330</v>
      </c>
      <c r="J74" s="5" t="s">
        <v>329</v>
      </c>
      <c r="K74" s="5" t="s">
        <v>328</v>
      </c>
      <c r="L74" s="22">
        <f t="shared" si="1"/>
        <v>0</v>
      </c>
      <c r="M74" s="22"/>
      <c r="N74" s="22"/>
      <c r="O74" s="22"/>
      <c r="P74" s="5"/>
    </row>
    <row r="75" spans="1:18" x14ac:dyDescent="0.2">
      <c r="A75" s="3" t="s">
        <v>16</v>
      </c>
      <c r="B75" s="4">
        <v>1873</v>
      </c>
      <c r="C75" s="22">
        <v>667</v>
      </c>
      <c r="D75" s="22">
        <v>354</v>
      </c>
      <c r="E75" s="22">
        <f t="shared" si="0"/>
        <v>0</v>
      </c>
      <c r="F75" s="22"/>
      <c r="G75" s="22"/>
      <c r="H75" s="22"/>
      <c r="L75" s="22">
        <f t="shared" si="1"/>
        <v>1</v>
      </c>
      <c r="M75" s="22">
        <v>1</v>
      </c>
      <c r="N75" s="22"/>
      <c r="O75" s="22"/>
      <c r="P75" s="5" t="s">
        <v>45</v>
      </c>
      <c r="Q75" s="5" t="s">
        <v>46</v>
      </c>
      <c r="R75" s="5" t="s">
        <v>47</v>
      </c>
    </row>
    <row r="76" spans="1:18" x14ac:dyDescent="0.2">
      <c r="A76" s="3" t="s">
        <v>16</v>
      </c>
      <c r="B76" s="4">
        <v>1874</v>
      </c>
      <c r="C76" s="22">
        <v>659</v>
      </c>
      <c r="D76" s="22">
        <v>341</v>
      </c>
      <c r="E76" s="22">
        <f t="shared" si="0"/>
        <v>0</v>
      </c>
      <c r="F76" s="22"/>
      <c r="G76" s="22"/>
      <c r="H76" s="22"/>
      <c r="L76" s="22">
        <f t="shared" si="1"/>
        <v>0</v>
      </c>
      <c r="M76" s="22"/>
      <c r="N76" s="22"/>
      <c r="O76" s="22"/>
      <c r="P76" s="5"/>
    </row>
    <row r="77" spans="1:18" x14ac:dyDescent="0.2">
      <c r="A77" s="3" t="s">
        <v>16</v>
      </c>
      <c r="B77" s="4">
        <v>1875</v>
      </c>
      <c r="C77" s="22">
        <v>628</v>
      </c>
      <c r="D77" s="22">
        <v>362</v>
      </c>
      <c r="E77" s="22">
        <f t="shared" si="0"/>
        <v>0</v>
      </c>
      <c r="F77" s="22"/>
      <c r="G77" s="22"/>
      <c r="H77" s="22"/>
      <c r="I77" s="5" t="s">
        <v>326</v>
      </c>
      <c r="J77" s="5" t="s">
        <v>329</v>
      </c>
      <c r="K77" s="5" t="s">
        <v>328</v>
      </c>
      <c r="L77" s="22">
        <f t="shared" si="1"/>
        <v>0</v>
      </c>
      <c r="M77" s="22"/>
      <c r="N77" s="22"/>
      <c r="O77" s="22"/>
      <c r="P77" s="5"/>
    </row>
    <row r="78" spans="1:18" x14ac:dyDescent="0.2">
      <c r="A78" s="3" t="s">
        <v>16</v>
      </c>
      <c r="B78" s="4">
        <v>1876</v>
      </c>
      <c r="C78" s="22">
        <v>606</v>
      </c>
      <c r="D78" s="22">
        <v>377</v>
      </c>
      <c r="E78" s="22">
        <f t="shared" si="0"/>
        <v>0</v>
      </c>
      <c r="F78" s="22"/>
      <c r="G78" s="22"/>
      <c r="H78" s="22"/>
      <c r="L78" s="22">
        <f t="shared" si="1"/>
        <v>0</v>
      </c>
      <c r="M78" s="22"/>
      <c r="N78" s="22"/>
      <c r="O78" s="22"/>
      <c r="P78" s="5"/>
    </row>
    <row r="79" spans="1:18" x14ac:dyDescent="0.2">
      <c r="A79" s="3" t="s">
        <v>16</v>
      </c>
      <c r="B79" s="4">
        <v>1877</v>
      </c>
      <c r="C79" s="22">
        <v>549</v>
      </c>
      <c r="D79" s="22">
        <v>339</v>
      </c>
      <c r="E79" s="22">
        <f t="shared" si="0"/>
        <v>0</v>
      </c>
      <c r="F79" s="22"/>
      <c r="G79" s="22"/>
      <c r="H79" s="22"/>
      <c r="L79" s="22">
        <f t="shared" si="1"/>
        <v>0</v>
      </c>
      <c r="M79" s="22"/>
      <c r="N79" s="22"/>
      <c r="O79" s="22"/>
      <c r="P79" s="5"/>
    </row>
    <row r="80" spans="1:18" x14ac:dyDescent="0.2">
      <c r="A80" s="3" t="s">
        <v>16</v>
      </c>
      <c r="B80" s="4">
        <v>1878</v>
      </c>
      <c r="C80" s="22">
        <v>547</v>
      </c>
      <c r="D80" s="22">
        <v>367</v>
      </c>
      <c r="E80" s="22">
        <f t="shared" si="0"/>
        <v>0</v>
      </c>
      <c r="F80" s="22"/>
      <c r="G80" s="22"/>
      <c r="H80" s="22"/>
      <c r="L80" s="22">
        <f t="shared" si="1"/>
        <v>0</v>
      </c>
      <c r="M80" s="22"/>
      <c r="N80" s="22"/>
      <c r="O80" s="22"/>
      <c r="P80" s="5"/>
    </row>
    <row r="81" spans="1:18" x14ac:dyDescent="0.2">
      <c r="A81" s="3" t="s">
        <v>16</v>
      </c>
      <c r="B81" s="4">
        <v>1879</v>
      </c>
      <c r="C81" s="22">
        <v>549</v>
      </c>
      <c r="D81" s="22">
        <v>443</v>
      </c>
      <c r="E81" s="22">
        <f t="shared" si="0"/>
        <v>0</v>
      </c>
      <c r="F81" s="22"/>
      <c r="G81" s="22"/>
      <c r="H81" s="22"/>
      <c r="L81" s="22">
        <f t="shared" si="1"/>
        <v>0</v>
      </c>
      <c r="M81" s="22"/>
      <c r="N81" s="22"/>
      <c r="O81" s="22"/>
      <c r="P81" s="5"/>
    </row>
    <row r="82" spans="1:18" x14ac:dyDescent="0.2">
      <c r="A82" s="3" t="s">
        <v>16</v>
      </c>
      <c r="B82" s="4">
        <v>1880</v>
      </c>
      <c r="C82" s="22">
        <v>563</v>
      </c>
      <c r="D82" s="22">
        <v>487</v>
      </c>
      <c r="E82" s="22">
        <f t="shared" si="0"/>
        <v>0</v>
      </c>
      <c r="F82" s="22"/>
      <c r="G82" s="22"/>
      <c r="H82" s="22"/>
      <c r="L82" s="22">
        <f t="shared" si="1"/>
        <v>0</v>
      </c>
      <c r="M82" s="22"/>
      <c r="N82" s="22"/>
      <c r="O82" s="22"/>
      <c r="P82" s="5"/>
    </row>
    <row r="83" spans="1:18" x14ac:dyDescent="0.2">
      <c r="A83" s="3" t="s">
        <v>16</v>
      </c>
      <c r="B83" s="4">
        <v>1881</v>
      </c>
      <c r="C83" s="22">
        <v>615</v>
      </c>
      <c r="D83" s="22">
        <v>526</v>
      </c>
      <c r="E83" s="22">
        <f t="shared" si="0"/>
        <v>0</v>
      </c>
      <c r="F83" s="22"/>
      <c r="G83" s="22"/>
      <c r="H83" s="22"/>
      <c r="L83" s="22">
        <f t="shared" si="1"/>
        <v>1</v>
      </c>
      <c r="M83" s="22">
        <v>1</v>
      </c>
      <c r="O83" s="22"/>
      <c r="P83" s="5" t="s">
        <v>48</v>
      </c>
      <c r="Q83" s="5" t="s">
        <v>49</v>
      </c>
      <c r="R83" s="5" t="s">
        <v>50</v>
      </c>
    </row>
    <row r="84" spans="1:18" x14ac:dyDescent="0.2">
      <c r="A84" s="3" t="s">
        <v>16</v>
      </c>
      <c r="B84" s="4">
        <v>1882</v>
      </c>
      <c r="C84" s="22">
        <v>705</v>
      </c>
      <c r="D84" s="22">
        <v>583</v>
      </c>
      <c r="E84" s="22">
        <f t="shared" si="0"/>
        <v>0</v>
      </c>
      <c r="F84" s="22"/>
      <c r="G84" s="22"/>
      <c r="H84" s="22"/>
      <c r="L84" s="22">
        <f t="shared" si="1"/>
        <v>0</v>
      </c>
      <c r="M84" s="22"/>
      <c r="N84" s="22"/>
      <c r="O84" s="22"/>
      <c r="P84" s="5"/>
    </row>
    <row r="85" spans="1:18" x14ac:dyDescent="0.2">
      <c r="A85" s="3" t="s">
        <v>16</v>
      </c>
      <c r="B85" s="4">
        <v>1883</v>
      </c>
      <c r="C85" s="22">
        <v>567</v>
      </c>
      <c r="D85" s="22">
        <v>594</v>
      </c>
      <c r="E85" s="22">
        <f t="shared" si="0"/>
        <v>0</v>
      </c>
      <c r="F85" s="22"/>
      <c r="G85" s="22"/>
      <c r="H85" s="22"/>
      <c r="L85" s="22">
        <f t="shared" si="1"/>
        <v>0</v>
      </c>
      <c r="M85" s="22"/>
      <c r="N85" s="22"/>
      <c r="O85" s="22"/>
      <c r="P85" s="5"/>
    </row>
    <row r="86" spans="1:18" x14ac:dyDescent="0.2">
      <c r="A86" s="3" t="s">
        <v>16</v>
      </c>
      <c r="B86" s="4">
        <v>1884</v>
      </c>
      <c r="C86" s="22">
        <v>567</v>
      </c>
      <c r="D86" s="22">
        <v>582</v>
      </c>
      <c r="E86" s="22">
        <f t="shared" si="0"/>
        <v>0</v>
      </c>
      <c r="F86" s="22"/>
      <c r="G86" s="22"/>
      <c r="H86" s="22"/>
      <c r="L86" s="22">
        <f t="shared" si="1"/>
        <v>0</v>
      </c>
      <c r="M86" s="22"/>
      <c r="N86" s="22"/>
      <c r="O86" s="22"/>
      <c r="P86" s="5"/>
    </row>
    <row r="87" spans="1:18" x14ac:dyDescent="0.2">
      <c r="A87" s="3" t="s">
        <v>16</v>
      </c>
      <c r="B87" s="4">
        <v>1885</v>
      </c>
      <c r="C87" s="22">
        <v>576</v>
      </c>
      <c r="D87" s="22">
        <v>359</v>
      </c>
      <c r="E87" s="22">
        <f t="shared" si="0"/>
        <v>0</v>
      </c>
      <c r="F87" s="22"/>
      <c r="G87" s="22"/>
      <c r="H87" s="22"/>
      <c r="I87" s="5" t="s">
        <v>326</v>
      </c>
      <c r="J87" s="5" t="s">
        <v>331</v>
      </c>
      <c r="K87" s="5" t="s">
        <v>328</v>
      </c>
      <c r="L87" s="22">
        <f t="shared" si="1"/>
        <v>0</v>
      </c>
      <c r="M87" s="22"/>
      <c r="N87" s="22"/>
      <c r="O87" s="22"/>
      <c r="P87" s="5"/>
    </row>
    <row r="88" spans="1:18" x14ac:dyDescent="0.2">
      <c r="A88" s="3" t="s">
        <v>16</v>
      </c>
      <c r="B88" s="4">
        <v>1886</v>
      </c>
      <c r="C88" s="22">
        <v>647</v>
      </c>
      <c r="D88" s="22">
        <v>377</v>
      </c>
      <c r="E88" s="22">
        <f t="shared" si="0"/>
        <v>0</v>
      </c>
      <c r="F88" s="22"/>
      <c r="G88" s="22"/>
      <c r="H88" s="22"/>
      <c r="L88" s="22">
        <f t="shared" si="1"/>
        <v>1</v>
      </c>
      <c r="M88" s="22"/>
      <c r="N88" s="22">
        <v>1</v>
      </c>
      <c r="O88" s="22"/>
      <c r="P88" s="5" t="s">
        <v>51</v>
      </c>
      <c r="Q88" s="3" t="s">
        <v>52</v>
      </c>
      <c r="R88" s="5" t="s">
        <v>53</v>
      </c>
    </row>
    <row r="89" spans="1:18" x14ac:dyDescent="0.2">
      <c r="A89" s="3" t="s">
        <v>16</v>
      </c>
      <c r="B89" s="4">
        <v>1887</v>
      </c>
      <c r="C89" s="22">
        <v>587</v>
      </c>
      <c r="D89" s="22">
        <v>404</v>
      </c>
      <c r="E89" s="22">
        <f t="shared" si="0"/>
        <v>0</v>
      </c>
      <c r="F89" s="22"/>
      <c r="G89" s="22"/>
      <c r="H89" s="22"/>
      <c r="L89" s="22">
        <f t="shared" si="1"/>
        <v>0</v>
      </c>
      <c r="M89" s="22"/>
      <c r="N89" s="22"/>
      <c r="O89" s="22"/>
      <c r="P89" s="5"/>
    </row>
    <row r="90" spans="1:18" x14ac:dyDescent="0.2">
      <c r="A90" s="3" t="s">
        <v>16</v>
      </c>
      <c r="B90" s="4">
        <v>1888</v>
      </c>
      <c r="C90" s="22">
        <v>631</v>
      </c>
      <c r="D90" s="22">
        <v>280</v>
      </c>
      <c r="E90" s="22">
        <f t="shared" si="0"/>
        <v>1</v>
      </c>
      <c r="F90" s="22"/>
      <c r="H90" s="22">
        <v>1</v>
      </c>
      <c r="I90" s="5" t="s">
        <v>54</v>
      </c>
      <c r="J90" s="5" t="s">
        <v>55</v>
      </c>
      <c r="K90" s="5" t="s">
        <v>56</v>
      </c>
      <c r="L90" s="22">
        <f t="shared" si="1"/>
        <v>0</v>
      </c>
      <c r="M90" s="22"/>
      <c r="N90" s="22"/>
      <c r="O90" s="22"/>
      <c r="P90" s="5"/>
    </row>
    <row r="91" spans="1:18" x14ac:dyDescent="0.2">
      <c r="A91" s="3" t="s">
        <v>16</v>
      </c>
      <c r="B91" s="4">
        <v>1889</v>
      </c>
      <c r="C91" s="22">
        <v>571</v>
      </c>
      <c r="D91" s="22">
        <v>293</v>
      </c>
      <c r="E91" s="22">
        <f t="shared" si="0"/>
        <v>0</v>
      </c>
      <c r="F91" s="22"/>
      <c r="G91" s="22"/>
      <c r="H91" s="22"/>
      <c r="L91" s="22">
        <f t="shared" si="1"/>
        <v>0</v>
      </c>
      <c r="M91" s="22"/>
      <c r="N91" s="22"/>
      <c r="O91" s="22"/>
      <c r="P91" s="5"/>
    </row>
    <row r="92" spans="1:18" x14ac:dyDescent="0.2">
      <c r="A92" s="3" t="s">
        <v>16</v>
      </c>
      <c r="B92" s="4">
        <v>1890</v>
      </c>
      <c r="C92" s="22">
        <v>626</v>
      </c>
      <c r="D92" s="22">
        <v>339</v>
      </c>
      <c r="E92" s="22">
        <f t="shared" si="0"/>
        <v>0</v>
      </c>
      <c r="F92" s="22"/>
      <c r="G92" s="22"/>
      <c r="H92" s="22"/>
      <c r="L92" s="22">
        <f t="shared" si="1"/>
        <v>0</v>
      </c>
      <c r="M92" s="22"/>
      <c r="N92" s="22"/>
      <c r="O92" s="22"/>
      <c r="P92" s="5"/>
    </row>
    <row r="93" spans="1:18" x14ac:dyDescent="0.2">
      <c r="A93" s="3" t="s">
        <v>16</v>
      </c>
      <c r="B93" s="4">
        <v>1891</v>
      </c>
      <c r="C93" s="22">
        <v>639</v>
      </c>
      <c r="D93" s="22">
        <v>359</v>
      </c>
      <c r="E93" s="22">
        <f t="shared" si="0"/>
        <v>0</v>
      </c>
      <c r="F93" s="22"/>
      <c r="G93" s="22"/>
      <c r="H93" s="22"/>
      <c r="L93" s="22">
        <f t="shared" si="1"/>
        <v>0</v>
      </c>
      <c r="M93" s="22"/>
      <c r="N93" s="22"/>
      <c r="O93" s="22"/>
      <c r="P93" s="5"/>
    </row>
    <row r="94" spans="1:18" x14ac:dyDescent="0.2">
      <c r="A94" s="3" t="s">
        <v>16</v>
      </c>
      <c r="B94" s="4">
        <v>1892</v>
      </c>
      <c r="C94" s="22">
        <v>593</v>
      </c>
      <c r="D94" s="22">
        <v>410</v>
      </c>
      <c r="E94" s="22">
        <f t="shared" si="0"/>
        <v>1</v>
      </c>
      <c r="F94" s="22"/>
      <c r="G94" s="22">
        <v>1</v>
      </c>
      <c r="I94" s="5" t="s">
        <v>57</v>
      </c>
      <c r="J94" s="5" t="s">
        <v>58</v>
      </c>
      <c r="K94" s="5" t="s">
        <v>59</v>
      </c>
      <c r="L94" s="22">
        <f t="shared" si="1"/>
        <v>0</v>
      </c>
      <c r="M94" s="22"/>
      <c r="N94" s="22"/>
      <c r="O94" s="22"/>
      <c r="P94" s="5"/>
    </row>
    <row r="95" spans="1:18" x14ac:dyDescent="0.2">
      <c r="A95" s="3" t="s">
        <v>16</v>
      </c>
      <c r="B95" s="4">
        <v>1893</v>
      </c>
      <c r="C95" s="22">
        <v>629</v>
      </c>
      <c r="D95" s="22">
        <v>500</v>
      </c>
      <c r="E95" s="22">
        <f t="shared" si="0"/>
        <v>1</v>
      </c>
      <c r="F95" s="22"/>
      <c r="G95" s="22"/>
      <c r="H95" s="22">
        <v>1</v>
      </c>
      <c r="I95" s="5" t="s">
        <v>60</v>
      </c>
      <c r="J95" s="5" t="s">
        <v>61</v>
      </c>
      <c r="K95" s="5" t="s">
        <v>62</v>
      </c>
      <c r="L95" s="22">
        <f t="shared" si="1"/>
        <v>0</v>
      </c>
      <c r="M95" s="22"/>
      <c r="N95" s="22"/>
      <c r="O95" s="22"/>
      <c r="P95" s="5"/>
    </row>
    <row r="96" spans="1:18" x14ac:dyDescent="0.2">
      <c r="A96" s="3" t="s">
        <v>16</v>
      </c>
      <c r="B96" s="4">
        <v>1894</v>
      </c>
      <c r="C96" s="22">
        <v>576</v>
      </c>
      <c r="D96" s="22">
        <v>389</v>
      </c>
      <c r="E96" s="22">
        <f t="shared" si="0"/>
        <v>0</v>
      </c>
      <c r="F96" s="22"/>
      <c r="G96" s="22"/>
      <c r="H96" s="22"/>
      <c r="L96" s="22">
        <f t="shared" si="1"/>
        <v>0</v>
      </c>
      <c r="M96" s="22"/>
      <c r="N96" s="22"/>
      <c r="O96" s="22"/>
      <c r="P96" s="5"/>
    </row>
    <row r="97" spans="1:18" x14ac:dyDescent="0.2">
      <c r="A97" s="3" t="s">
        <v>16</v>
      </c>
      <c r="B97" s="4">
        <v>1895</v>
      </c>
      <c r="C97" s="22">
        <v>664</v>
      </c>
      <c r="D97" s="22">
        <v>329</v>
      </c>
      <c r="E97" s="22">
        <f t="shared" si="0"/>
        <v>0</v>
      </c>
      <c r="F97" s="22"/>
      <c r="G97" s="22"/>
      <c r="H97" s="22"/>
      <c r="L97" s="22">
        <f t="shared" si="1"/>
        <v>0</v>
      </c>
      <c r="M97" s="22"/>
      <c r="N97" s="22"/>
      <c r="O97" s="22"/>
      <c r="P97" s="5"/>
    </row>
    <row r="98" spans="1:18" x14ac:dyDescent="0.2">
      <c r="A98" s="3" t="s">
        <v>16</v>
      </c>
      <c r="B98" s="4">
        <v>1896</v>
      </c>
      <c r="C98" s="22">
        <v>626</v>
      </c>
      <c r="D98" s="22">
        <v>380</v>
      </c>
      <c r="E98" s="22">
        <f t="shared" ref="E98:E141" si="2">SUM(F98:H98)</f>
        <v>0</v>
      </c>
      <c r="F98" s="22"/>
      <c r="G98" s="22"/>
      <c r="H98" s="22"/>
      <c r="L98" s="22">
        <f t="shared" ref="L98:L141" si="3">SUM(M98:O98)</f>
        <v>0</v>
      </c>
      <c r="M98" s="22"/>
      <c r="N98" s="22"/>
      <c r="O98" s="22"/>
      <c r="P98" s="5"/>
    </row>
    <row r="99" spans="1:18" x14ac:dyDescent="0.2">
      <c r="A99" s="3" t="s">
        <v>16</v>
      </c>
      <c r="B99" s="4">
        <v>1897</v>
      </c>
      <c r="C99" s="22">
        <v>532</v>
      </c>
      <c r="D99" s="22">
        <v>368</v>
      </c>
      <c r="E99" s="22">
        <f t="shared" si="2"/>
        <v>0</v>
      </c>
      <c r="F99" s="22"/>
      <c r="G99" s="22"/>
      <c r="H99" s="22"/>
      <c r="L99" s="22">
        <f t="shared" si="3"/>
        <v>0</v>
      </c>
      <c r="M99" s="22"/>
      <c r="N99" s="22"/>
      <c r="O99" s="22"/>
      <c r="P99" s="5"/>
    </row>
    <row r="100" spans="1:18" x14ac:dyDescent="0.2">
      <c r="A100" s="3" t="s">
        <v>16</v>
      </c>
      <c r="B100" s="4">
        <v>1898</v>
      </c>
      <c r="C100" s="22">
        <v>675</v>
      </c>
      <c r="D100" s="22">
        <v>305</v>
      </c>
      <c r="E100" s="22">
        <f t="shared" si="2"/>
        <v>0</v>
      </c>
      <c r="F100" s="22"/>
      <c r="G100" s="22"/>
      <c r="H100" s="22"/>
      <c r="L100" s="22">
        <f t="shared" si="3"/>
        <v>0</v>
      </c>
      <c r="M100" s="22"/>
      <c r="N100" s="22"/>
      <c r="O100" s="22"/>
      <c r="P100" s="5"/>
    </row>
    <row r="101" spans="1:18" x14ac:dyDescent="0.2">
      <c r="A101" s="3" t="s">
        <v>16</v>
      </c>
      <c r="B101" s="4">
        <v>1899</v>
      </c>
      <c r="C101" s="22">
        <v>658</v>
      </c>
      <c r="D101" s="22">
        <v>367</v>
      </c>
      <c r="E101" s="22">
        <f t="shared" si="2"/>
        <v>0</v>
      </c>
      <c r="F101" s="22"/>
      <c r="G101" s="22"/>
      <c r="H101" s="22"/>
      <c r="L101" s="22">
        <f t="shared" si="3"/>
        <v>0</v>
      </c>
      <c r="M101" s="22"/>
      <c r="N101" s="22"/>
      <c r="O101" s="22"/>
      <c r="P101" s="5"/>
    </row>
    <row r="102" spans="1:18" x14ac:dyDescent="0.2">
      <c r="A102" s="3" t="s">
        <v>16</v>
      </c>
      <c r="B102" s="4">
        <v>1900</v>
      </c>
      <c r="C102" s="22">
        <v>545</v>
      </c>
      <c r="D102" s="22">
        <v>329</v>
      </c>
      <c r="E102" s="22">
        <f t="shared" si="2"/>
        <v>2</v>
      </c>
      <c r="F102" s="22">
        <v>1</v>
      </c>
      <c r="G102" s="22"/>
      <c r="H102" s="22">
        <v>1</v>
      </c>
      <c r="I102" s="5" t="s">
        <v>63</v>
      </c>
      <c r="J102" s="5" t="s">
        <v>64</v>
      </c>
      <c r="K102" s="5" t="s">
        <v>65</v>
      </c>
      <c r="L102" s="22">
        <f t="shared" si="3"/>
        <v>0</v>
      </c>
      <c r="M102" s="22"/>
      <c r="N102" s="22"/>
      <c r="O102" s="22"/>
      <c r="P102" s="5"/>
      <c r="Q102" s="3" t="s">
        <v>66</v>
      </c>
      <c r="R102" s="3" t="s">
        <v>67</v>
      </c>
    </row>
    <row r="103" spans="1:18" x14ac:dyDescent="0.2">
      <c r="A103" s="3" t="s">
        <v>16</v>
      </c>
      <c r="B103" s="4">
        <v>1901</v>
      </c>
      <c r="C103" s="22">
        <v>533</v>
      </c>
      <c r="D103" s="22">
        <v>347</v>
      </c>
      <c r="E103" s="22">
        <f t="shared" si="2"/>
        <v>0</v>
      </c>
      <c r="F103" s="22"/>
      <c r="G103" s="22"/>
      <c r="H103" s="22"/>
      <c r="L103" s="22">
        <f t="shared" si="3"/>
        <v>0</v>
      </c>
      <c r="M103" s="22"/>
      <c r="N103" s="22"/>
      <c r="O103" s="22"/>
      <c r="P103" s="5"/>
    </row>
    <row r="104" spans="1:18" x14ac:dyDescent="0.2">
      <c r="A104" s="3" t="s">
        <v>16</v>
      </c>
      <c r="B104" s="4">
        <v>1902</v>
      </c>
      <c r="C104" s="22">
        <v>631</v>
      </c>
      <c r="D104" s="22">
        <v>357</v>
      </c>
      <c r="E104" s="22">
        <f t="shared" si="2"/>
        <v>0</v>
      </c>
      <c r="F104" s="22"/>
      <c r="G104" s="22"/>
      <c r="H104" s="22"/>
      <c r="L104" s="22">
        <f t="shared" si="3"/>
        <v>0</v>
      </c>
      <c r="M104" s="22"/>
      <c r="N104" s="22"/>
      <c r="O104" s="22"/>
      <c r="P104" s="5"/>
    </row>
    <row r="105" spans="1:18" x14ac:dyDescent="0.2">
      <c r="A105" s="3" t="s">
        <v>16</v>
      </c>
      <c r="B105" s="4">
        <v>1903</v>
      </c>
      <c r="C105" s="22">
        <v>713</v>
      </c>
      <c r="D105" s="22">
        <v>355</v>
      </c>
      <c r="E105" s="22">
        <f t="shared" si="2"/>
        <v>0</v>
      </c>
      <c r="F105" s="22"/>
      <c r="G105" s="22"/>
      <c r="H105" s="22"/>
      <c r="L105" s="22">
        <f t="shared" si="3"/>
        <v>0</v>
      </c>
      <c r="M105" s="22"/>
      <c r="N105" s="22"/>
      <c r="O105" s="22"/>
      <c r="P105" s="5"/>
      <c r="Q105" s="5" t="s">
        <v>68</v>
      </c>
      <c r="R105" s="5" t="s">
        <v>36</v>
      </c>
    </row>
    <row r="106" spans="1:18" x14ac:dyDescent="0.2">
      <c r="A106" s="3" t="s">
        <v>16</v>
      </c>
      <c r="B106" s="4">
        <v>1904</v>
      </c>
      <c r="C106" s="22">
        <v>774</v>
      </c>
      <c r="D106" s="22">
        <v>415</v>
      </c>
      <c r="E106" s="22">
        <f t="shared" si="2"/>
        <v>0</v>
      </c>
      <c r="F106" s="22"/>
      <c r="G106" s="22"/>
      <c r="H106" s="22"/>
      <c r="L106" s="22">
        <f t="shared" si="3"/>
        <v>0</v>
      </c>
      <c r="M106" s="22"/>
      <c r="N106" s="22"/>
      <c r="O106" s="22"/>
      <c r="P106" s="5"/>
    </row>
    <row r="107" spans="1:18" x14ac:dyDescent="0.2">
      <c r="A107" s="3" t="s">
        <v>16</v>
      </c>
      <c r="B107" s="4">
        <v>1905</v>
      </c>
      <c r="C107" s="22">
        <v>853</v>
      </c>
      <c r="D107" s="22">
        <v>413</v>
      </c>
      <c r="E107" s="22">
        <f t="shared" si="2"/>
        <v>0</v>
      </c>
      <c r="F107" s="22"/>
      <c r="G107" s="22"/>
      <c r="H107" s="22"/>
      <c r="L107" s="22">
        <f t="shared" si="3"/>
        <v>0</v>
      </c>
      <c r="M107" s="22"/>
      <c r="N107" s="22"/>
      <c r="O107" s="22"/>
      <c r="P107" s="5"/>
    </row>
    <row r="108" spans="1:18" x14ac:dyDescent="0.2">
      <c r="A108" s="3" t="s">
        <v>16</v>
      </c>
      <c r="B108" s="4">
        <v>1906</v>
      </c>
      <c r="C108" s="22">
        <v>711</v>
      </c>
      <c r="D108" s="22">
        <v>480</v>
      </c>
      <c r="E108" s="22">
        <f t="shared" si="2"/>
        <v>0</v>
      </c>
      <c r="F108" s="22"/>
      <c r="G108" s="22"/>
      <c r="H108" s="22"/>
      <c r="L108" s="22">
        <f t="shared" si="3"/>
        <v>0</v>
      </c>
      <c r="M108" s="22"/>
      <c r="N108" s="22"/>
      <c r="O108" s="22"/>
      <c r="P108" s="5"/>
    </row>
    <row r="109" spans="1:18" x14ac:dyDescent="0.2">
      <c r="A109" s="3" t="s">
        <v>16</v>
      </c>
      <c r="B109" s="4">
        <v>1907</v>
      </c>
      <c r="C109" s="22">
        <v>711</v>
      </c>
      <c r="D109" s="22">
        <v>465</v>
      </c>
      <c r="E109" s="22">
        <f t="shared" si="2"/>
        <v>0</v>
      </c>
      <c r="F109" s="22"/>
      <c r="G109" s="22"/>
      <c r="H109" s="22"/>
      <c r="L109" s="22">
        <f t="shared" si="3"/>
        <v>0</v>
      </c>
      <c r="M109" s="22"/>
      <c r="N109" s="22"/>
      <c r="O109" s="22"/>
      <c r="P109" s="5"/>
    </row>
    <row r="110" spans="1:18" x14ac:dyDescent="0.2">
      <c r="A110" s="3" t="s">
        <v>16</v>
      </c>
      <c r="B110" s="4">
        <v>1908</v>
      </c>
      <c r="C110" s="22">
        <v>666</v>
      </c>
      <c r="D110" s="22">
        <v>449</v>
      </c>
      <c r="E110" s="22">
        <f t="shared" si="2"/>
        <v>1</v>
      </c>
      <c r="F110" s="22">
        <v>1</v>
      </c>
      <c r="G110" s="22"/>
      <c r="H110" s="22"/>
      <c r="I110" s="5" t="s">
        <v>69</v>
      </c>
      <c r="J110" s="5" t="s">
        <v>70</v>
      </c>
      <c r="K110" s="5" t="s">
        <v>71</v>
      </c>
      <c r="L110" s="22">
        <f t="shared" si="3"/>
        <v>0</v>
      </c>
      <c r="M110" s="22"/>
      <c r="N110" s="22"/>
      <c r="O110" s="22"/>
      <c r="P110" s="5"/>
    </row>
    <row r="111" spans="1:18" x14ac:dyDescent="0.2">
      <c r="A111" s="3" t="s">
        <v>16</v>
      </c>
      <c r="B111" s="4">
        <v>1909</v>
      </c>
      <c r="C111" s="22">
        <v>605</v>
      </c>
      <c r="D111" s="22">
        <v>608</v>
      </c>
      <c r="E111" s="22">
        <f t="shared" si="2"/>
        <v>0</v>
      </c>
      <c r="F111" s="22"/>
      <c r="G111" s="22"/>
      <c r="H111" s="22"/>
      <c r="L111" s="22">
        <f t="shared" si="3"/>
        <v>0</v>
      </c>
      <c r="M111" s="22"/>
      <c r="N111" s="22"/>
      <c r="O111" s="22"/>
      <c r="P111" s="5"/>
    </row>
    <row r="112" spans="1:18" x14ac:dyDescent="0.2">
      <c r="A112" s="3" t="s">
        <v>16</v>
      </c>
      <c r="B112" s="4">
        <v>1910</v>
      </c>
      <c r="C112" s="22">
        <v>565</v>
      </c>
      <c r="D112" s="22">
        <v>535</v>
      </c>
      <c r="E112" s="22">
        <f t="shared" si="2"/>
        <v>0</v>
      </c>
      <c r="F112" s="22"/>
      <c r="G112" s="22"/>
      <c r="H112" s="22"/>
      <c r="L112" s="22">
        <f t="shared" si="3"/>
        <v>0</v>
      </c>
      <c r="M112" s="22"/>
      <c r="N112" s="22"/>
      <c r="O112" s="22"/>
      <c r="P112" s="20"/>
    </row>
    <row r="113" spans="1:18" x14ac:dyDescent="0.2">
      <c r="A113" s="3" t="s">
        <v>16</v>
      </c>
      <c r="B113" s="4">
        <v>1911</v>
      </c>
      <c r="C113" s="22">
        <v>595</v>
      </c>
      <c r="D113" s="22">
        <v>490</v>
      </c>
      <c r="E113" s="22">
        <f t="shared" si="2"/>
        <v>0</v>
      </c>
      <c r="F113" s="22"/>
      <c r="G113" s="22"/>
      <c r="H113" s="22"/>
      <c r="L113" s="22">
        <f t="shared" si="3"/>
        <v>0</v>
      </c>
      <c r="M113" s="22"/>
      <c r="N113" s="22"/>
      <c r="O113" s="22"/>
      <c r="P113" s="5"/>
      <c r="Q113" s="20"/>
      <c r="R113" s="5"/>
    </row>
    <row r="114" spans="1:18" x14ac:dyDescent="0.2">
      <c r="A114" s="3" t="s">
        <v>16</v>
      </c>
      <c r="B114" s="4">
        <v>1912</v>
      </c>
      <c r="C114" s="22">
        <v>536</v>
      </c>
      <c r="D114" s="22">
        <v>562</v>
      </c>
      <c r="E114" s="22">
        <f t="shared" si="2"/>
        <v>1</v>
      </c>
      <c r="F114" s="22"/>
      <c r="G114" s="22"/>
      <c r="H114" s="22">
        <v>1</v>
      </c>
      <c r="I114" s="5" t="s">
        <v>72</v>
      </c>
      <c r="J114" s="5" t="s">
        <v>73</v>
      </c>
      <c r="K114" s="5" t="s">
        <v>74</v>
      </c>
      <c r="L114" s="22">
        <f t="shared" si="3"/>
        <v>0</v>
      </c>
      <c r="M114" s="22"/>
      <c r="N114" s="22"/>
      <c r="O114" s="22"/>
      <c r="P114" s="5"/>
      <c r="Q114" s="5"/>
      <c r="R114" s="5"/>
    </row>
    <row r="115" spans="1:18" x14ac:dyDescent="0.2">
      <c r="A115" s="3" t="s">
        <v>16</v>
      </c>
      <c r="B115" s="4">
        <v>1913</v>
      </c>
      <c r="C115" s="22">
        <v>590</v>
      </c>
      <c r="D115" s="22">
        <v>521</v>
      </c>
      <c r="E115" s="22">
        <f t="shared" si="2"/>
        <v>0</v>
      </c>
      <c r="F115" s="22"/>
      <c r="G115" s="22"/>
      <c r="H115" s="22"/>
      <c r="I115" s="6"/>
      <c r="L115" s="22">
        <f t="shared" si="3"/>
        <v>2</v>
      </c>
      <c r="M115" s="22">
        <v>1</v>
      </c>
      <c r="N115" s="22">
        <v>1</v>
      </c>
      <c r="O115" s="22"/>
      <c r="P115" s="5" t="s">
        <v>75</v>
      </c>
      <c r="Q115" s="5" t="s">
        <v>76</v>
      </c>
      <c r="R115" s="5" t="s">
        <v>77</v>
      </c>
    </row>
    <row r="116" spans="1:18" x14ac:dyDescent="0.2">
      <c r="A116" s="3" t="s">
        <v>16</v>
      </c>
      <c r="B116" s="4">
        <v>1914</v>
      </c>
      <c r="C116" s="22">
        <v>386</v>
      </c>
      <c r="D116" s="22">
        <v>296</v>
      </c>
      <c r="E116" s="22">
        <f t="shared" si="2"/>
        <v>0</v>
      </c>
      <c r="F116" s="22"/>
      <c r="G116" s="22"/>
      <c r="H116" s="22"/>
      <c r="I116" s="6" t="s">
        <v>332</v>
      </c>
      <c r="J116" s="5" t="s">
        <v>329</v>
      </c>
      <c r="K116" s="5" t="s">
        <v>328</v>
      </c>
      <c r="L116" s="22">
        <f t="shared" si="3"/>
        <v>0</v>
      </c>
      <c r="M116" s="22"/>
      <c r="N116" s="22"/>
      <c r="O116" s="22"/>
      <c r="P116" s="5"/>
    </row>
    <row r="117" spans="1:18" x14ac:dyDescent="0.2">
      <c r="A117" s="3" t="s">
        <v>16</v>
      </c>
      <c r="B117" s="4">
        <v>1915</v>
      </c>
      <c r="C117" s="22">
        <v>244</v>
      </c>
      <c r="D117" s="22">
        <v>193</v>
      </c>
      <c r="E117" s="22">
        <f t="shared" si="2"/>
        <v>1</v>
      </c>
      <c r="F117" s="22"/>
      <c r="G117" s="22"/>
      <c r="H117" s="22">
        <v>1</v>
      </c>
      <c r="I117" s="6" t="s">
        <v>78</v>
      </c>
      <c r="J117" s="5" t="s">
        <v>79</v>
      </c>
      <c r="K117" s="5" t="s">
        <v>80</v>
      </c>
      <c r="L117" s="22">
        <f t="shared" si="3"/>
        <v>0</v>
      </c>
      <c r="M117" s="22"/>
      <c r="N117" s="22"/>
      <c r="O117" s="22"/>
      <c r="P117" s="5"/>
    </row>
    <row r="118" spans="1:18" x14ac:dyDescent="0.2">
      <c r="A118" s="3" t="s">
        <v>16</v>
      </c>
      <c r="B118" s="4">
        <v>1916</v>
      </c>
      <c r="C118" s="22">
        <v>199</v>
      </c>
      <c r="D118" s="22">
        <v>127</v>
      </c>
      <c r="E118" s="22">
        <f t="shared" si="2"/>
        <v>0</v>
      </c>
      <c r="F118" s="22"/>
      <c r="G118" s="22"/>
      <c r="H118" s="22"/>
      <c r="I118" s="6"/>
      <c r="L118" s="22">
        <f t="shared" si="3"/>
        <v>0</v>
      </c>
      <c r="M118" s="22"/>
      <c r="N118" s="22"/>
      <c r="O118" s="22"/>
      <c r="P118" s="5"/>
    </row>
    <row r="119" spans="1:18" x14ac:dyDescent="0.2">
      <c r="A119" s="3" t="s">
        <v>16</v>
      </c>
      <c r="B119" s="4">
        <v>1917</v>
      </c>
      <c r="C119" s="22">
        <v>186</v>
      </c>
      <c r="D119" s="22">
        <v>166</v>
      </c>
      <c r="E119" s="22">
        <f t="shared" si="2"/>
        <v>0</v>
      </c>
      <c r="F119" s="22"/>
      <c r="G119" s="22"/>
      <c r="H119" s="22"/>
      <c r="I119" s="6"/>
      <c r="L119" s="22">
        <f t="shared" si="3"/>
        <v>0</v>
      </c>
      <c r="M119" s="22"/>
      <c r="N119" s="22"/>
      <c r="O119" s="22"/>
      <c r="P119" s="5"/>
    </row>
    <row r="120" spans="1:18" x14ac:dyDescent="0.2">
      <c r="A120" s="3" t="s">
        <v>16</v>
      </c>
      <c r="B120" s="4">
        <v>1918</v>
      </c>
      <c r="C120" s="22">
        <v>147</v>
      </c>
      <c r="D120" s="22">
        <v>110</v>
      </c>
      <c r="E120" s="22">
        <f t="shared" si="2"/>
        <v>0</v>
      </c>
      <c r="F120" s="22"/>
      <c r="G120" s="22"/>
      <c r="H120" s="22"/>
      <c r="I120" s="6" t="s">
        <v>81</v>
      </c>
      <c r="J120" s="5" t="s">
        <v>82</v>
      </c>
      <c r="K120" s="5" t="s">
        <v>83</v>
      </c>
      <c r="L120" s="22">
        <f t="shared" si="3"/>
        <v>0</v>
      </c>
      <c r="M120" s="22"/>
      <c r="N120" s="22"/>
      <c r="O120" s="22"/>
      <c r="P120" s="5"/>
    </row>
    <row r="121" spans="1:18" x14ac:dyDescent="0.2">
      <c r="A121" s="3" t="s">
        <v>16</v>
      </c>
      <c r="B121" s="4">
        <v>1919</v>
      </c>
      <c r="C121" s="22">
        <v>326</v>
      </c>
      <c r="D121" s="22">
        <v>271</v>
      </c>
      <c r="E121" s="22">
        <f t="shared" si="2"/>
        <v>1</v>
      </c>
      <c r="F121" s="22">
        <v>1</v>
      </c>
      <c r="G121" s="22"/>
      <c r="H121" s="22"/>
      <c r="I121" s="6" t="s">
        <v>84</v>
      </c>
      <c r="J121" s="5" t="s">
        <v>85</v>
      </c>
      <c r="K121" s="5" t="s">
        <v>86</v>
      </c>
      <c r="L121" s="22">
        <f t="shared" si="3"/>
        <v>1</v>
      </c>
      <c r="M121" s="22"/>
      <c r="N121" s="22">
        <v>1</v>
      </c>
      <c r="O121" s="22"/>
      <c r="P121" s="5" t="s">
        <v>87</v>
      </c>
      <c r="Q121" s="5" t="s">
        <v>88</v>
      </c>
      <c r="R121" s="5" t="s">
        <v>89</v>
      </c>
    </row>
    <row r="122" spans="1:18" x14ac:dyDescent="0.2">
      <c r="A122" s="3" t="s">
        <v>16</v>
      </c>
      <c r="B122" s="4">
        <v>1920</v>
      </c>
      <c r="C122" s="22">
        <v>378</v>
      </c>
      <c r="D122" s="22">
        <v>230</v>
      </c>
      <c r="E122" s="22">
        <f t="shared" si="2"/>
        <v>0</v>
      </c>
      <c r="F122" s="22"/>
      <c r="G122" s="22"/>
      <c r="H122" s="22"/>
      <c r="I122" s="6"/>
      <c r="L122" s="22">
        <f t="shared" si="3"/>
        <v>1</v>
      </c>
      <c r="M122" s="22"/>
      <c r="N122" s="22">
        <v>1</v>
      </c>
      <c r="O122" s="22"/>
      <c r="P122" s="5" t="s">
        <v>340</v>
      </c>
      <c r="Q122" s="3" t="s">
        <v>338</v>
      </c>
      <c r="R122" s="3" t="s">
        <v>339</v>
      </c>
    </row>
    <row r="123" spans="1:18" x14ac:dyDescent="0.2">
      <c r="A123" s="3" t="s">
        <v>16</v>
      </c>
      <c r="B123" s="4">
        <v>1921</v>
      </c>
      <c r="C123" s="22">
        <v>421</v>
      </c>
      <c r="D123" s="22">
        <v>297</v>
      </c>
      <c r="E123" s="22">
        <f t="shared" si="2"/>
        <v>0</v>
      </c>
      <c r="F123" s="22"/>
      <c r="G123" s="22"/>
      <c r="H123" s="22"/>
      <c r="I123" s="6"/>
      <c r="L123" s="22">
        <f t="shared" si="3"/>
        <v>0</v>
      </c>
      <c r="M123" s="22"/>
      <c r="N123" s="22"/>
      <c r="O123" s="22"/>
      <c r="P123" s="5" t="s">
        <v>90</v>
      </c>
      <c r="Q123" s="5" t="s">
        <v>91</v>
      </c>
      <c r="R123" s="3" t="s">
        <v>92</v>
      </c>
    </row>
    <row r="124" spans="1:18" x14ac:dyDescent="0.2">
      <c r="A124" s="3" t="s">
        <v>16</v>
      </c>
      <c r="B124" s="4">
        <v>1922</v>
      </c>
      <c r="C124" s="22">
        <v>519</v>
      </c>
      <c r="D124" s="22">
        <v>270</v>
      </c>
      <c r="E124" s="22">
        <f t="shared" si="2"/>
        <v>1</v>
      </c>
      <c r="F124" s="22"/>
      <c r="G124" s="22"/>
      <c r="H124" s="22">
        <v>1</v>
      </c>
      <c r="I124" s="6" t="s">
        <v>93</v>
      </c>
      <c r="J124" s="5" t="s">
        <v>94</v>
      </c>
      <c r="K124" s="5" t="s">
        <v>95</v>
      </c>
      <c r="L124" s="22">
        <f t="shared" si="3"/>
        <v>0</v>
      </c>
      <c r="M124" s="22"/>
      <c r="N124" s="22"/>
      <c r="O124" s="22"/>
      <c r="P124" s="5"/>
    </row>
    <row r="125" spans="1:18" x14ac:dyDescent="0.2">
      <c r="A125" s="3" t="s">
        <v>16</v>
      </c>
      <c r="B125" s="4">
        <v>1923</v>
      </c>
      <c r="C125" s="22">
        <v>469</v>
      </c>
      <c r="D125" s="22">
        <v>286</v>
      </c>
      <c r="E125" s="22">
        <f t="shared" si="2"/>
        <v>0</v>
      </c>
      <c r="F125" s="22"/>
      <c r="G125" s="22"/>
      <c r="H125" s="22"/>
      <c r="I125" s="6"/>
      <c r="L125" s="22">
        <f t="shared" si="3"/>
        <v>0</v>
      </c>
      <c r="M125" s="22"/>
      <c r="N125" s="22"/>
      <c r="O125" s="22"/>
      <c r="P125" s="5"/>
    </row>
    <row r="126" spans="1:18" x14ac:dyDescent="0.2">
      <c r="A126" s="3" t="s">
        <v>16</v>
      </c>
      <c r="B126" s="4">
        <v>1924</v>
      </c>
      <c r="C126" s="22">
        <v>433</v>
      </c>
      <c r="D126" s="22">
        <v>272</v>
      </c>
      <c r="E126" s="22">
        <f t="shared" si="2"/>
        <v>0</v>
      </c>
      <c r="F126" s="22"/>
      <c r="G126" s="22"/>
      <c r="H126" s="22"/>
      <c r="I126" s="6"/>
      <c r="L126" s="22">
        <f t="shared" si="3"/>
        <v>0</v>
      </c>
      <c r="M126" s="22"/>
      <c r="N126" s="22"/>
      <c r="O126" s="22"/>
      <c r="P126" s="5"/>
    </row>
    <row r="127" spans="1:18" x14ac:dyDescent="0.2">
      <c r="A127" s="3" t="s">
        <v>16</v>
      </c>
      <c r="B127" s="4">
        <v>1925</v>
      </c>
      <c r="C127" s="22">
        <v>506</v>
      </c>
      <c r="D127" s="22">
        <v>309</v>
      </c>
      <c r="E127" s="22">
        <f t="shared" si="2"/>
        <v>0</v>
      </c>
      <c r="F127" s="22"/>
      <c r="G127" s="22"/>
      <c r="H127" s="22"/>
      <c r="I127" s="6"/>
      <c r="L127" s="22">
        <f t="shared" si="3"/>
        <v>0</v>
      </c>
      <c r="M127" s="22"/>
      <c r="N127" s="22"/>
      <c r="O127" s="22"/>
      <c r="P127" s="5"/>
    </row>
    <row r="128" spans="1:18" x14ac:dyDescent="0.2">
      <c r="A128" s="3" t="s">
        <v>16</v>
      </c>
      <c r="B128" s="4">
        <v>1926</v>
      </c>
      <c r="C128" s="22">
        <v>447</v>
      </c>
      <c r="D128" s="22">
        <v>361</v>
      </c>
      <c r="E128" s="22">
        <f t="shared" si="2"/>
        <v>0</v>
      </c>
      <c r="F128" s="22"/>
      <c r="G128" s="22"/>
      <c r="H128" s="22"/>
      <c r="I128" s="6"/>
      <c r="L128" s="22">
        <f t="shared" si="3"/>
        <v>0</v>
      </c>
      <c r="M128" s="22"/>
      <c r="N128" s="22"/>
      <c r="O128" s="22"/>
      <c r="P128" s="5"/>
    </row>
    <row r="129" spans="1:18" x14ac:dyDescent="0.2">
      <c r="A129" s="3" t="s">
        <v>16</v>
      </c>
      <c r="B129" s="4">
        <v>1927</v>
      </c>
      <c r="C129" s="22">
        <v>549</v>
      </c>
      <c r="D129" s="22">
        <v>341</v>
      </c>
      <c r="E129" s="22">
        <f t="shared" si="2"/>
        <v>0</v>
      </c>
      <c r="F129" s="22"/>
      <c r="G129" s="22"/>
      <c r="H129" s="22"/>
      <c r="I129" s="6"/>
      <c r="L129" s="22">
        <f t="shared" si="3"/>
        <v>0</v>
      </c>
      <c r="M129" s="22"/>
      <c r="N129" s="22"/>
      <c r="O129" s="22"/>
      <c r="P129" s="5"/>
    </row>
    <row r="130" spans="1:18" x14ac:dyDescent="0.2">
      <c r="A130" s="3" t="s">
        <v>16</v>
      </c>
      <c r="B130" s="4">
        <v>1928</v>
      </c>
      <c r="C130" s="22">
        <v>595</v>
      </c>
      <c r="D130" s="22">
        <v>262</v>
      </c>
      <c r="E130" s="22">
        <f t="shared" si="2"/>
        <v>0</v>
      </c>
      <c r="F130" s="22"/>
      <c r="G130" s="22"/>
      <c r="H130" s="22"/>
      <c r="I130" s="6"/>
      <c r="L130" s="22">
        <f t="shared" si="3"/>
        <v>0</v>
      </c>
      <c r="M130" s="22"/>
      <c r="N130" s="22"/>
      <c r="O130" s="22"/>
      <c r="P130" s="5"/>
    </row>
    <row r="131" spans="1:18" x14ac:dyDescent="0.2">
      <c r="A131" s="3" t="s">
        <v>16</v>
      </c>
      <c r="B131" s="4">
        <v>1929</v>
      </c>
      <c r="C131" s="22">
        <v>622</v>
      </c>
      <c r="D131" s="22">
        <v>308</v>
      </c>
      <c r="E131" s="22">
        <f t="shared" si="2"/>
        <v>1</v>
      </c>
      <c r="F131" s="22"/>
      <c r="G131" s="22"/>
      <c r="H131" s="22">
        <v>1</v>
      </c>
      <c r="I131" s="6" t="s">
        <v>96</v>
      </c>
      <c r="J131" s="5" t="s">
        <v>97</v>
      </c>
      <c r="K131" s="5" t="s">
        <v>98</v>
      </c>
      <c r="L131" s="22">
        <f t="shared" si="3"/>
        <v>0</v>
      </c>
      <c r="M131" s="22"/>
      <c r="N131" s="22"/>
      <c r="O131" s="22"/>
      <c r="P131" s="5"/>
    </row>
    <row r="132" spans="1:18" x14ac:dyDescent="0.2">
      <c r="A132" s="3" t="s">
        <v>16</v>
      </c>
      <c r="B132" s="4">
        <v>1930</v>
      </c>
      <c r="C132" s="22">
        <v>566</v>
      </c>
      <c r="D132" s="22">
        <v>294</v>
      </c>
      <c r="E132" s="22">
        <f t="shared" si="2"/>
        <v>1</v>
      </c>
      <c r="F132" s="23">
        <v>1</v>
      </c>
      <c r="I132" s="6" t="s">
        <v>99</v>
      </c>
      <c r="J132" s="3" t="s">
        <v>100</v>
      </c>
      <c r="K132" s="5" t="s">
        <v>101</v>
      </c>
      <c r="L132" s="22">
        <f t="shared" si="3"/>
        <v>0</v>
      </c>
      <c r="M132" s="22"/>
      <c r="N132" s="22"/>
      <c r="O132" s="22"/>
      <c r="P132" s="5"/>
    </row>
    <row r="133" spans="1:18" x14ac:dyDescent="0.2">
      <c r="A133" s="3" t="s">
        <v>16</v>
      </c>
      <c r="B133" s="4">
        <v>1931</v>
      </c>
      <c r="C133" s="22">
        <v>535</v>
      </c>
      <c r="D133" s="22">
        <v>250</v>
      </c>
      <c r="E133" s="22">
        <f t="shared" si="2"/>
        <v>1</v>
      </c>
      <c r="F133" s="22"/>
      <c r="G133" s="22"/>
      <c r="H133" s="22">
        <v>1</v>
      </c>
      <c r="I133" s="6" t="s">
        <v>102</v>
      </c>
      <c r="J133" s="5" t="s">
        <v>103</v>
      </c>
      <c r="K133" s="5" t="s">
        <v>104</v>
      </c>
      <c r="L133" s="22">
        <f t="shared" si="3"/>
        <v>0</v>
      </c>
      <c r="M133" s="22"/>
      <c r="N133" s="22"/>
      <c r="O133" s="22"/>
      <c r="P133" s="5"/>
    </row>
    <row r="134" spans="1:18" x14ac:dyDescent="0.2">
      <c r="A134" s="3" t="s">
        <v>16</v>
      </c>
      <c r="B134" s="4">
        <v>1932</v>
      </c>
      <c r="C134" s="22">
        <v>435</v>
      </c>
      <c r="D134" s="22">
        <v>249</v>
      </c>
      <c r="E134" s="22">
        <f t="shared" si="2"/>
        <v>0</v>
      </c>
      <c r="F134" s="22"/>
      <c r="G134" s="22"/>
      <c r="H134" s="22"/>
      <c r="I134" s="6"/>
      <c r="L134" s="22">
        <f t="shared" si="3"/>
        <v>0</v>
      </c>
      <c r="M134" s="22"/>
      <c r="N134" s="22"/>
      <c r="O134" s="22"/>
      <c r="P134" s="5"/>
    </row>
    <row r="135" spans="1:18" x14ac:dyDescent="0.2">
      <c r="A135" s="3" t="s">
        <v>16</v>
      </c>
      <c r="B135" s="4">
        <v>1933</v>
      </c>
      <c r="C135" s="22">
        <v>617</v>
      </c>
      <c r="D135" s="22">
        <v>291</v>
      </c>
      <c r="E135" s="22">
        <f t="shared" si="2"/>
        <v>0</v>
      </c>
      <c r="F135" s="22"/>
      <c r="G135" s="22"/>
      <c r="H135" s="22"/>
      <c r="I135" s="6" t="s">
        <v>319</v>
      </c>
      <c r="J135" s="5" t="s">
        <v>320</v>
      </c>
      <c r="K135" s="5" t="s">
        <v>105</v>
      </c>
      <c r="L135" s="22">
        <f t="shared" si="3"/>
        <v>0</v>
      </c>
      <c r="M135" s="22"/>
      <c r="N135" s="22"/>
      <c r="O135" s="22"/>
      <c r="P135" s="5"/>
    </row>
    <row r="136" spans="1:18" x14ac:dyDescent="0.2">
      <c r="A136" s="3" t="s">
        <v>16</v>
      </c>
      <c r="B136" s="4">
        <v>1934</v>
      </c>
      <c r="C136" s="22">
        <v>944</v>
      </c>
      <c r="D136" s="22">
        <v>418</v>
      </c>
      <c r="E136" s="22">
        <f t="shared" si="2"/>
        <v>0</v>
      </c>
      <c r="F136" s="22"/>
      <c r="G136" s="22"/>
      <c r="H136" s="22"/>
      <c r="I136" s="6" t="s">
        <v>106</v>
      </c>
      <c r="J136" s="5" t="s">
        <v>107</v>
      </c>
      <c r="K136" s="5" t="s">
        <v>108</v>
      </c>
      <c r="L136" s="22">
        <f t="shared" si="3"/>
        <v>0</v>
      </c>
      <c r="M136" s="22"/>
      <c r="N136" s="22"/>
      <c r="O136" s="22"/>
      <c r="P136" s="5"/>
    </row>
    <row r="137" spans="1:18" x14ac:dyDescent="0.2">
      <c r="A137" s="3" t="s">
        <v>16</v>
      </c>
      <c r="B137" s="4">
        <v>1935</v>
      </c>
      <c r="C137" s="22">
        <v>757</v>
      </c>
      <c r="D137" s="22">
        <v>324</v>
      </c>
      <c r="E137" s="22">
        <f t="shared" si="2"/>
        <v>1</v>
      </c>
      <c r="F137" s="22"/>
      <c r="G137" s="22">
        <v>1</v>
      </c>
      <c r="H137" s="22"/>
      <c r="I137" s="6" t="s">
        <v>109</v>
      </c>
      <c r="J137" s="5" t="s">
        <v>110</v>
      </c>
      <c r="K137" s="5" t="s">
        <v>111</v>
      </c>
      <c r="L137" s="22">
        <f t="shared" si="3"/>
        <v>1</v>
      </c>
      <c r="M137" s="22">
        <v>1</v>
      </c>
      <c r="N137" s="22"/>
      <c r="O137" s="22"/>
      <c r="P137" s="5" t="s">
        <v>112</v>
      </c>
      <c r="Q137" s="3" t="s">
        <v>113</v>
      </c>
      <c r="R137" s="5" t="s">
        <v>114</v>
      </c>
    </row>
    <row r="138" spans="1:18" x14ac:dyDescent="0.2">
      <c r="A138" s="3" t="s">
        <v>16</v>
      </c>
      <c r="B138" s="4">
        <v>1936</v>
      </c>
      <c r="C138" s="22">
        <v>615</v>
      </c>
      <c r="D138" s="22">
        <v>428</v>
      </c>
      <c r="E138" s="22">
        <f t="shared" si="2"/>
        <v>1</v>
      </c>
      <c r="F138" s="22">
        <v>1</v>
      </c>
      <c r="G138" s="22"/>
      <c r="H138" s="22"/>
      <c r="I138" s="6" t="s">
        <v>115</v>
      </c>
      <c r="J138" s="5" t="s">
        <v>116</v>
      </c>
      <c r="K138" s="5" t="s">
        <v>117</v>
      </c>
      <c r="L138" s="22">
        <f t="shared" si="3"/>
        <v>0</v>
      </c>
      <c r="M138" s="22"/>
      <c r="N138" s="22"/>
      <c r="O138" s="22"/>
      <c r="P138" s="5"/>
    </row>
    <row r="139" spans="1:18" x14ac:dyDescent="0.2">
      <c r="A139" s="3" t="s">
        <v>16</v>
      </c>
      <c r="B139" s="4">
        <v>1937</v>
      </c>
      <c r="C139" s="22">
        <v>719</v>
      </c>
      <c r="D139" s="22">
        <v>617</v>
      </c>
      <c r="E139" s="22">
        <f t="shared" si="2"/>
        <v>2</v>
      </c>
      <c r="F139" s="22"/>
      <c r="G139" s="22">
        <v>2</v>
      </c>
      <c r="H139" s="22"/>
      <c r="I139" s="6" t="s">
        <v>118</v>
      </c>
      <c r="J139" s="5" t="s">
        <v>119</v>
      </c>
      <c r="K139" s="5" t="s">
        <v>120</v>
      </c>
      <c r="L139" s="22">
        <f t="shared" si="3"/>
        <v>1</v>
      </c>
      <c r="M139" s="22">
        <v>1</v>
      </c>
      <c r="N139" s="22"/>
      <c r="O139" s="22"/>
      <c r="P139" s="5" t="s">
        <v>121</v>
      </c>
      <c r="Q139" s="3" t="s">
        <v>122</v>
      </c>
      <c r="R139" s="5" t="s">
        <v>123</v>
      </c>
    </row>
    <row r="140" spans="1:18" x14ac:dyDescent="0.2">
      <c r="A140" s="3" t="s">
        <v>16</v>
      </c>
      <c r="B140" s="4">
        <v>1938</v>
      </c>
      <c r="C140" s="22">
        <v>554</v>
      </c>
      <c r="D140" s="22">
        <v>495</v>
      </c>
      <c r="E140" s="22">
        <f t="shared" si="2"/>
        <v>0</v>
      </c>
      <c r="F140" s="22"/>
      <c r="G140" s="22"/>
      <c r="H140" s="22"/>
      <c r="I140" s="6"/>
      <c r="L140" s="22">
        <f t="shared" si="3"/>
        <v>0</v>
      </c>
      <c r="M140" s="22"/>
      <c r="N140" s="22"/>
      <c r="O140" s="22"/>
      <c r="P140" s="5"/>
    </row>
    <row r="141" spans="1:18" x14ac:dyDescent="0.2">
      <c r="A141" s="3" t="s">
        <v>16</v>
      </c>
      <c r="B141" s="4">
        <v>1939</v>
      </c>
      <c r="C141" s="22">
        <v>610</v>
      </c>
      <c r="D141" s="22">
        <v>420</v>
      </c>
      <c r="E141" s="22">
        <f t="shared" si="2"/>
        <v>1</v>
      </c>
      <c r="F141" s="22"/>
      <c r="G141" s="22">
        <v>1</v>
      </c>
      <c r="H141" s="22"/>
      <c r="I141" s="6" t="s">
        <v>124</v>
      </c>
      <c r="J141" s="5" t="s">
        <v>125</v>
      </c>
      <c r="K141" s="5" t="s">
        <v>126</v>
      </c>
      <c r="L141" s="22">
        <f t="shared" si="3"/>
        <v>0</v>
      </c>
      <c r="M141" s="22"/>
      <c r="N141" s="22"/>
      <c r="O141" s="22"/>
      <c r="P141" s="5"/>
    </row>
    <row r="142" spans="1:18" x14ac:dyDescent="0.2">
      <c r="A142" s="17" t="s">
        <v>16</v>
      </c>
      <c r="B142" s="17">
        <v>1940</v>
      </c>
      <c r="C142" s="21" t="s">
        <v>17</v>
      </c>
      <c r="D142" s="21" t="s">
        <v>17</v>
      </c>
      <c r="E142" s="21" t="s">
        <v>17</v>
      </c>
      <c r="F142" s="21" t="s">
        <v>17</v>
      </c>
      <c r="G142" s="21" t="s">
        <v>17</v>
      </c>
      <c r="H142" s="21" t="s">
        <v>17</v>
      </c>
      <c r="I142" s="17"/>
      <c r="J142" s="17"/>
      <c r="K142" s="17"/>
      <c r="L142" s="21" t="s">
        <v>17</v>
      </c>
      <c r="M142" s="21" t="s">
        <v>17</v>
      </c>
      <c r="N142" s="21" t="s">
        <v>17</v>
      </c>
      <c r="O142" s="21" t="s">
        <v>17</v>
      </c>
      <c r="P142" s="17"/>
      <c r="Q142" s="17"/>
      <c r="R142" s="17"/>
    </row>
    <row r="143" spans="1:18" x14ac:dyDescent="0.2">
      <c r="A143" s="17" t="s">
        <v>16</v>
      </c>
      <c r="B143" s="17">
        <v>1941</v>
      </c>
      <c r="C143" s="21" t="s">
        <v>17</v>
      </c>
      <c r="D143" s="21" t="s">
        <v>17</v>
      </c>
      <c r="E143" s="21" t="s">
        <v>17</v>
      </c>
      <c r="F143" s="21" t="s">
        <v>17</v>
      </c>
      <c r="G143" s="21" t="s">
        <v>17</v>
      </c>
      <c r="H143" s="21" t="s">
        <v>17</v>
      </c>
      <c r="I143" s="17" t="s">
        <v>127</v>
      </c>
      <c r="J143" s="17" t="s">
        <v>128</v>
      </c>
      <c r="K143" s="17" t="s">
        <v>129</v>
      </c>
      <c r="L143" s="21" t="s">
        <v>17</v>
      </c>
      <c r="M143" s="21" t="s">
        <v>17</v>
      </c>
      <c r="N143" s="21" t="s">
        <v>17</v>
      </c>
      <c r="O143" s="21" t="s">
        <v>17</v>
      </c>
      <c r="P143" s="17"/>
      <c r="Q143" s="17"/>
      <c r="R143" s="17"/>
    </row>
    <row r="144" spans="1:18" x14ac:dyDescent="0.2">
      <c r="A144" s="17" t="s">
        <v>16</v>
      </c>
      <c r="B144" s="17">
        <v>1942</v>
      </c>
      <c r="C144" s="21" t="s">
        <v>17</v>
      </c>
      <c r="D144" s="21" t="s">
        <v>17</v>
      </c>
      <c r="E144" s="21" t="s">
        <v>17</v>
      </c>
      <c r="F144" s="21" t="s">
        <v>17</v>
      </c>
      <c r="G144" s="21" t="s">
        <v>17</v>
      </c>
      <c r="H144" s="21" t="s">
        <v>17</v>
      </c>
      <c r="I144" s="17"/>
      <c r="J144" s="17"/>
      <c r="K144" s="17"/>
      <c r="L144" s="21" t="s">
        <v>17</v>
      </c>
      <c r="M144" s="21" t="s">
        <v>17</v>
      </c>
      <c r="N144" s="21" t="s">
        <v>17</v>
      </c>
      <c r="O144" s="21" t="s">
        <v>17</v>
      </c>
      <c r="P144" s="17"/>
      <c r="Q144" s="17"/>
      <c r="R144" s="17"/>
    </row>
    <row r="145" spans="1:18" x14ac:dyDescent="0.2">
      <c r="A145" s="17" t="s">
        <v>16</v>
      </c>
      <c r="B145" s="17">
        <v>1943</v>
      </c>
      <c r="C145" s="21" t="s">
        <v>17</v>
      </c>
      <c r="D145" s="21" t="s">
        <v>17</v>
      </c>
      <c r="E145" s="21" t="s">
        <v>17</v>
      </c>
      <c r="F145" s="21" t="s">
        <v>17</v>
      </c>
      <c r="G145" s="21" t="s">
        <v>17</v>
      </c>
      <c r="H145" s="21" t="s">
        <v>17</v>
      </c>
      <c r="I145" s="17"/>
      <c r="J145" s="17"/>
      <c r="K145" s="17"/>
      <c r="L145" s="21" t="s">
        <v>17</v>
      </c>
      <c r="M145" s="21" t="s">
        <v>17</v>
      </c>
      <c r="N145" s="21" t="s">
        <v>17</v>
      </c>
      <c r="O145" s="21" t="s">
        <v>17</v>
      </c>
      <c r="P145" s="17"/>
      <c r="Q145" s="17"/>
      <c r="R145" s="17"/>
    </row>
    <row r="146" spans="1:18" x14ac:dyDescent="0.2">
      <c r="A146" s="17" t="s">
        <v>16</v>
      </c>
      <c r="B146" s="17">
        <v>1944</v>
      </c>
      <c r="C146" s="21" t="s">
        <v>17</v>
      </c>
      <c r="D146" s="21" t="s">
        <v>17</v>
      </c>
      <c r="E146" s="21" t="s">
        <v>17</v>
      </c>
      <c r="F146" s="21" t="s">
        <v>17</v>
      </c>
      <c r="G146" s="21" t="s">
        <v>17</v>
      </c>
      <c r="H146" s="21" t="s">
        <v>17</v>
      </c>
      <c r="I146" s="17"/>
      <c r="J146" s="17"/>
      <c r="K146" s="17"/>
      <c r="L146" s="21" t="s">
        <v>17</v>
      </c>
      <c r="M146" s="21" t="s">
        <v>17</v>
      </c>
      <c r="N146" s="21" t="s">
        <v>17</v>
      </c>
      <c r="O146" s="21" t="s">
        <v>17</v>
      </c>
      <c r="P146" s="17"/>
      <c r="Q146" s="17"/>
      <c r="R146" s="17"/>
    </row>
    <row r="147" spans="1:18" x14ac:dyDescent="0.2">
      <c r="A147" s="17" t="s">
        <v>16</v>
      </c>
      <c r="B147" s="17">
        <v>1945</v>
      </c>
      <c r="C147" s="21" t="s">
        <v>17</v>
      </c>
      <c r="D147" s="21" t="s">
        <v>17</v>
      </c>
      <c r="E147" s="21" t="s">
        <v>17</v>
      </c>
      <c r="F147" s="21" t="s">
        <v>17</v>
      </c>
      <c r="G147" s="21" t="s">
        <v>17</v>
      </c>
      <c r="H147" s="21" t="s">
        <v>17</v>
      </c>
      <c r="I147" s="17"/>
      <c r="J147" s="17"/>
      <c r="K147" s="17"/>
      <c r="L147" s="21" t="s">
        <v>17</v>
      </c>
      <c r="M147" s="21" t="s">
        <v>17</v>
      </c>
      <c r="N147" s="21" t="s">
        <v>17</v>
      </c>
      <c r="O147" s="21" t="s">
        <v>17</v>
      </c>
      <c r="P147" s="17"/>
      <c r="Q147" s="17"/>
      <c r="R147" s="17"/>
    </row>
    <row r="148" spans="1:18" x14ac:dyDescent="0.2">
      <c r="A148" s="3" t="s">
        <v>16</v>
      </c>
      <c r="B148" s="4">
        <v>1946</v>
      </c>
      <c r="C148" s="22">
        <v>53</v>
      </c>
      <c r="D148" s="22">
        <v>118</v>
      </c>
      <c r="E148" s="22">
        <f t="shared" ref="E148:E211" si="4">SUM(F148:H148)</f>
        <v>0</v>
      </c>
      <c r="F148" s="22"/>
      <c r="G148" s="22"/>
      <c r="H148" s="22"/>
      <c r="I148" s="6"/>
      <c r="L148" s="22">
        <f t="shared" ref="L148:L211" si="5">SUM(M148:O148)</f>
        <v>0</v>
      </c>
      <c r="M148" s="22"/>
      <c r="N148" s="22"/>
      <c r="O148" s="22"/>
      <c r="P148" s="5"/>
    </row>
    <row r="149" spans="1:18" x14ac:dyDescent="0.2">
      <c r="A149" s="3" t="s">
        <v>16</v>
      </c>
      <c r="B149" s="4">
        <v>1947</v>
      </c>
      <c r="C149" s="22">
        <v>72</v>
      </c>
      <c r="D149" s="22">
        <v>235</v>
      </c>
      <c r="E149" s="22">
        <f t="shared" si="4"/>
        <v>0</v>
      </c>
      <c r="F149" s="22"/>
      <c r="G149" s="22"/>
      <c r="H149" s="22"/>
      <c r="I149" s="6"/>
      <c r="L149" s="22">
        <f t="shared" si="5"/>
        <v>0</v>
      </c>
      <c r="M149" s="22"/>
      <c r="N149" s="22"/>
      <c r="O149" s="22"/>
      <c r="P149" s="5"/>
    </row>
    <row r="150" spans="1:18" x14ac:dyDescent="0.2">
      <c r="A150" s="3" t="s">
        <v>16</v>
      </c>
      <c r="B150" s="4">
        <v>1948</v>
      </c>
      <c r="C150" s="22">
        <v>104</v>
      </c>
      <c r="D150" s="22">
        <v>235</v>
      </c>
      <c r="E150" s="22">
        <f t="shared" si="4"/>
        <v>0</v>
      </c>
      <c r="F150" s="22"/>
      <c r="G150" s="22"/>
      <c r="H150" s="22"/>
      <c r="I150" s="6"/>
      <c r="L150" s="22">
        <f t="shared" si="5"/>
        <v>1</v>
      </c>
      <c r="M150" s="22"/>
      <c r="N150" s="22">
        <v>1</v>
      </c>
      <c r="O150" s="22"/>
      <c r="P150" s="5" t="s">
        <v>130</v>
      </c>
      <c r="Q150" s="5" t="s">
        <v>131</v>
      </c>
      <c r="R150" s="5" t="s">
        <v>132</v>
      </c>
    </row>
    <row r="151" spans="1:18" x14ac:dyDescent="0.2">
      <c r="A151" s="3" t="s">
        <v>16</v>
      </c>
      <c r="B151" s="4">
        <v>1949</v>
      </c>
      <c r="C151" s="22">
        <v>58</v>
      </c>
      <c r="D151" s="22">
        <v>178</v>
      </c>
      <c r="E151" s="22">
        <f t="shared" si="4"/>
        <v>1</v>
      </c>
      <c r="F151" s="22"/>
      <c r="G151" s="22"/>
      <c r="H151" s="22">
        <v>1</v>
      </c>
      <c r="I151" s="6" t="s">
        <v>133</v>
      </c>
      <c r="J151" s="5" t="s">
        <v>134</v>
      </c>
      <c r="K151" s="5" t="s">
        <v>135</v>
      </c>
      <c r="L151" s="22">
        <f t="shared" si="5"/>
        <v>0</v>
      </c>
      <c r="M151" s="22"/>
      <c r="N151" s="22"/>
      <c r="O151" s="22"/>
      <c r="P151" s="5"/>
    </row>
    <row r="152" spans="1:18" x14ac:dyDescent="0.2">
      <c r="A152" s="3" t="s">
        <v>16</v>
      </c>
      <c r="B152" s="4">
        <v>1950</v>
      </c>
      <c r="C152" s="22">
        <v>80</v>
      </c>
      <c r="D152" s="22">
        <v>173</v>
      </c>
      <c r="E152" s="22">
        <f t="shared" si="4"/>
        <v>0</v>
      </c>
      <c r="F152" s="22"/>
      <c r="G152" s="22"/>
      <c r="H152" s="22"/>
      <c r="I152" s="6"/>
      <c r="L152" s="22">
        <f t="shared" si="5"/>
        <v>0</v>
      </c>
      <c r="M152" s="22"/>
      <c r="N152" s="22"/>
      <c r="O152" s="22"/>
      <c r="P152" s="5"/>
      <c r="Q152" s="5" t="s">
        <v>136</v>
      </c>
      <c r="R152" s="5" t="s">
        <v>137</v>
      </c>
    </row>
    <row r="153" spans="1:18" x14ac:dyDescent="0.2">
      <c r="A153" s="3" t="s">
        <v>16</v>
      </c>
      <c r="B153" s="4">
        <v>1951</v>
      </c>
      <c r="C153" s="22">
        <v>91</v>
      </c>
      <c r="D153" s="22">
        <v>136</v>
      </c>
      <c r="E153" s="22">
        <f t="shared" si="4"/>
        <v>0</v>
      </c>
      <c r="F153" s="22"/>
      <c r="G153" s="22"/>
      <c r="H153" s="22"/>
      <c r="I153" s="6"/>
      <c r="L153" s="22">
        <f t="shared" si="5"/>
        <v>0</v>
      </c>
      <c r="M153" s="22"/>
      <c r="N153" s="22"/>
      <c r="O153" s="22"/>
      <c r="P153" s="5"/>
    </row>
    <row r="154" spans="1:18" x14ac:dyDescent="0.2">
      <c r="A154" s="3" t="s">
        <v>16</v>
      </c>
      <c r="B154" s="4">
        <v>1952</v>
      </c>
      <c r="C154" s="22">
        <v>76</v>
      </c>
      <c r="D154" s="22">
        <v>120</v>
      </c>
      <c r="E154" s="22">
        <f t="shared" si="4"/>
        <v>1</v>
      </c>
      <c r="F154" s="22"/>
      <c r="G154" s="22"/>
      <c r="H154" s="22">
        <v>1</v>
      </c>
      <c r="I154" s="6" t="s">
        <v>138</v>
      </c>
      <c r="J154" s="5" t="s">
        <v>139</v>
      </c>
      <c r="K154" s="5" t="s">
        <v>140</v>
      </c>
      <c r="L154" s="22">
        <f t="shared" si="5"/>
        <v>0</v>
      </c>
      <c r="M154" s="22"/>
      <c r="N154" s="22"/>
      <c r="O154" s="22"/>
      <c r="P154" s="5"/>
    </row>
    <row r="155" spans="1:18" x14ac:dyDescent="0.2">
      <c r="A155" s="3" t="s">
        <v>16</v>
      </c>
      <c r="B155" s="4">
        <v>1953</v>
      </c>
      <c r="C155" s="22">
        <v>58</v>
      </c>
      <c r="D155" s="22">
        <v>135</v>
      </c>
      <c r="E155" s="22">
        <f t="shared" si="4"/>
        <v>0</v>
      </c>
      <c r="F155" s="22"/>
      <c r="G155" s="22"/>
      <c r="H155" s="22"/>
      <c r="I155" s="6"/>
      <c r="L155" s="22">
        <f t="shared" si="5"/>
        <v>1</v>
      </c>
      <c r="M155" s="22">
        <v>1</v>
      </c>
      <c r="O155" s="22"/>
      <c r="P155" s="5" t="s">
        <v>141</v>
      </c>
      <c r="Q155" s="5" t="s">
        <v>142</v>
      </c>
      <c r="R155" s="5" t="s">
        <v>143</v>
      </c>
    </row>
    <row r="156" spans="1:18" x14ac:dyDescent="0.2">
      <c r="A156" s="3" t="s">
        <v>16</v>
      </c>
      <c r="B156" s="4">
        <v>1954</v>
      </c>
      <c r="C156" s="22">
        <v>68</v>
      </c>
      <c r="D156" s="22">
        <v>92</v>
      </c>
      <c r="E156" s="22">
        <f t="shared" si="4"/>
        <v>0</v>
      </c>
      <c r="F156" s="22"/>
      <c r="G156" s="22"/>
      <c r="H156" s="22"/>
      <c r="I156" s="6"/>
      <c r="L156" s="22">
        <f t="shared" si="5"/>
        <v>0</v>
      </c>
      <c r="M156" s="22"/>
      <c r="N156" s="22"/>
      <c r="O156" s="22"/>
      <c r="P156" s="5"/>
    </row>
    <row r="157" spans="1:18" x14ac:dyDescent="0.2">
      <c r="A157" s="3" t="s">
        <v>16</v>
      </c>
      <c r="B157" s="4">
        <v>1955</v>
      </c>
      <c r="C157" s="22">
        <v>86</v>
      </c>
      <c r="D157" s="22">
        <v>102</v>
      </c>
      <c r="E157" s="22">
        <f t="shared" si="4"/>
        <v>0</v>
      </c>
      <c r="F157" s="22"/>
      <c r="G157" s="22"/>
      <c r="H157" s="22"/>
      <c r="I157" s="6"/>
      <c r="L157" s="22">
        <f t="shared" si="5"/>
        <v>0</v>
      </c>
      <c r="M157" s="22"/>
      <c r="N157" s="22"/>
      <c r="O157" s="22"/>
      <c r="P157" s="5"/>
    </row>
    <row r="158" spans="1:18" x14ac:dyDescent="0.2">
      <c r="A158" s="3" t="s">
        <v>16</v>
      </c>
      <c r="B158" s="4">
        <v>1956</v>
      </c>
      <c r="C158" s="22">
        <v>71</v>
      </c>
      <c r="D158" s="22">
        <v>85</v>
      </c>
      <c r="E158" s="22">
        <f t="shared" si="4"/>
        <v>0</v>
      </c>
      <c r="F158" s="22"/>
      <c r="G158" s="22"/>
      <c r="H158" s="22"/>
      <c r="I158" s="6"/>
      <c r="L158" s="22">
        <f t="shared" si="5"/>
        <v>0</v>
      </c>
      <c r="M158" s="22"/>
      <c r="N158" s="22"/>
      <c r="O158" s="22"/>
      <c r="P158" s="5"/>
    </row>
    <row r="159" spans="1:18" x14ac:dyDescent="0.2">
      <c r="A159" s="3" t="s">
        <v>16</v>
      </c>
      <c r="B159" s="4">
        <v>1957</v>
      </c>
      <c r="C159" s="22">
        <v>101</v>
      </c>
      <c r="D159" s="22">
        <v>90</v>
      </c>
      <c r="E159" s="22">
        <f t="shared" si="4"/>
        <v>2</v>
      </c>
      <c r="F159" s="22"/>
      <c r="G159" s="22">
        <v>2</v>
      </c>
      <c r="I159" s="6" t="s">
        <v>144</v>
      </c>
      <c r="J159" s="5" t="s">
        <v>145</v>
      </c>
      <c r="K159" s="5" t="s">
        <v>146</v>
      </c>
      <c r="L159" s="22">
        <f t="shared" si="5"/>
        <v>0</v>
      </c>
      <c r="M159" s="22"/>
      <c r="N159" s="22"/>
      <c r="O159" s="22"/>
      <c r="P159" s="5"/>
    </row>
    <row r="160" spans="1:18" x14ac:dyDescent="0.2">
      <c r="A160" s="3" t="s">
        <v>16</v>
      </c>
      <c r="B160" s="4">
        <v>1958</v>
      </c>
      <c r="C160" s="22">
        <v>98</v>
      </c>
      <c r="D160" s="22">
        <v>76</v>
      </c>
      <c r="E160" s="22">
        <f t="shared" si="4"/>
        <v>0</v>
      </c>
      <c r="F160" s="22"/>
      <c r="G160" s="22"/>
      <c r="H160" s="22"/>
      <c r="I160" s="6"/>
      <c r="L160" s="22">
        <f t="shared" si="5"/>
        <v>0</v>
      </c>
      <c r="M160" s="22"/>
      <c r="N160" s="22"/>
      <c r="O160" s="22"/>
      <c r="P160" s="5"/>
    </row>
    <row r="161" spans="1:18" x14ac:dyDescent="0.2">
      <c r="A161" s="3" t="s">
        <v>16</v>
      </c>
      <c r="B161" s="4">
        <v>1959</v>
      </c>
      <c r="C161" s="22">
        <v>103</v>
      </c>
      <c r="D161" s="22">
        <v>75</v>
      </c>
      <c r="E161" s="22">
        <f t="shared" si="4"/>
        <v>0</v>
      </c>
      <c r="F161" s="22"/>
      <c r="G161" s="22"/>
      <c r="H161" s="22"/>
      <c r="I161" s="6"/>
      <c r="L161" s="22">
        <f t="shared" si="5"/>
        <v>0</v>
      </c>
      <c r="M161" s="22"/>
      <c r="N161" s="22"/>
      <c r="O161" s="22"/>
      <c r="P161" s="5"/>
    </row>
    <row r="162" spans="1:18" x14ac:dyDescent="0.2">
      <c r="A162" s="3" t="s">
        <v>16</v>
      </c>
      <c r="B162" s="4">
        <v>1960</v>
      </c>
      <c r="C162" s="22">
        <v>120</v>
      </c>
      <c r="D162" s="22">
        <v>57</v>
      </c>
      <c r="E162" s="22">
        <f t="shared" si="4"/>
        <v>0</v>
      </c>
      <c r="F162" s="22"/>
      <c r="G162" s="22"/>
      <c r="H162" s="22"/>
      <c r="I162" s="6"/>
      <c r="L162" s="22">
        <f t="shared" si="5"/>
        <v>0</v>
      </c>
      <c r="M162" s="22"/>
      <c r="N162" s="22"/>
      <c r="O162" s="22"/>
      <c r="P162" s="5"/>
    </row>
    <row r="163" spans="1:18" x14ac:dyDescent="0.2">
      <c r="A163" s="3" t="s">
        <v>16</v>
      </c>
      <c r="B163" s="4">
        <v>1961</v>
      </c>
      <c r="C163" s="22">
        <v>96</v>
      </c>
      <c r="D163" s="22">
        <v>80</v>
      </c>
      <c r="E163" s="22">
        <f t="shared" si="4"/>
        <v>0</v>
      </c>
      <c r="F163" s="22"/>
      <c r="G163" s="22"/>
      <c r="H163" s="22"/>
      <c r="I163" s="6"/>
      <c r="L163" s="22">
        <f t="shared" si="5"/>
        <v>0</v>
      </c>
      <c r="M163" s="22"/>
      <c r="N163" s="22"/>
      <c r="O163" s="22"/>
      <c r="P163" s="5"/>
    </row>
    <row r="164" spans="1:18" x14ac:dyDescent="0.2">
      <c r="A164" s="3" t="s">
        <v>16</v>
      </c>
      <c r="B164" s="4">
        <v>1962</v>
      </c>
      <c r="C164" s="22">
        <v>94</v>
      </c>
      <c r="D164" s="22">
        <v>68</v>
      </c>
      <c r="E164" s="22">
        <f t="shared" si="4"/>
        <v>0</v>
      </c>
      <c r="F164" s="22"/>
      <c r="G164" s="22"/>
      <c r="H164" s="22"/>
      <c r="I164" s="6"/>
      <c r="L164" s="22">
        <f t="shared" si="5"/>
        <v>0</v>
      </c>
      <c r="M164" s="22"/>
      <c r="N164" s="22"/>
      <c r="O164" s="22"/>
      <c r="P164" s="5" t="s">
        <v>341</v>
      </c>
      <c r="Q164" s="3" t="s">
        <v>147</v>
      </c>
      <c r="R164" s="3" t="s">
        <v>148</v>
      </c>
    </row>
    <row r="165" spans="1:18" x14ac:dyDescent="0.2">
      <c r="A165" s="3" t="s">
        <v>16</v>
      </c>
      <c r="B165" s="4">
        <v>1963</v>
      </c>
      <c r="C165" s="22">
        <v>140</v>
      </c>
      <c r="D165" s="22">
        <v>66</v>
      </c>
      <c r="E165" s="22">
        <f t="shared" si="4"/>
        <v>1</v>
      </c>
      <c r="F165" s="22"/>
      <c r="G165" s="22"/>
      <c r="H165" s="22">
        <v>1</v>
      </c>
      <c r="I165" s="6" t="s">
        <v>149</v>
      </c>
      <c r="J165" s="5" t="s">
        <v>150</v>
      </c>
      <c r="K165" s="5" t="s">
        <v>151</v>
      </c>
      <c r="L165" s="22">
        <f t="shared" si="5"/>
        <v>0</v>
      </c>
      <c r="M165" s="22"/>
      <c r="N165" s="22"/>
      <c r="O165" s="22"/>
      <c r="P165" s="5"/>
      <c r="Q165" s="3" t="s">
        <v>152</v>
      </c>
      <c r="R165" s="3" t="s">
        <v>153</v>
      </c>
    </row>
    <row r="166" spans="1:18" x14ac:dyDescent="0.2">
      <c r="A166" s="3" t="s">
        <v>16</v>
      </c>
      <c r="B166" s="4">
        <v>1964</v>
      </c>
      <c r="C166" s="22">
        <v>115</v>
      </c>
      <c r="D166" s="22">
        <v>53</v>
      </c>
      <c r="E166" s="22">
        <f t="shared" si="4"/>
        <v>0</v>
      </c>
      <c r="F166" s="22"/>
      <c r="G166" s="22"/>
      <c r="H166" s="22"/>
      <c r="I166" s="6"/>
      <c r="L166" s="22">
        <f t="shared" si="5"/>
        <v>0</v>
      </c>
      <c r="M166" s="22"/>
      <c r="N166" s="22"/>
      <c r="O166" s="22"/>
      <c r="P166" s="5"/>
    </row>
    <row r="167" spans="1:18" x14ac:dyDescent="0.2">
      <c r="A167" s="3" t="s">
        <v>16</v>
      </c>
      <c r="B167" s="4">
        <v>1965</v>
      </c>
      <c r="C167" s="22">
        <v>114</v>
      </c>
      <c r="D167" s="22">
        <v>43</v>
      </c>
      <c r="E167" s="22">
        <f t="shared" si="4"/>
        <v>0</v>
      </c>
      <c r="F167" s="22"/>
      <c r="G167" s="22"/>
      <c r="H167" s="22"/>
      <c r="I167" s="6"/>
      <c r="L167" s="22">
        <f t="shared" si="5"/>
        <v>0</v>
      </c>
      <c r="M167" s="22"/>
      <c r="N167" s="22"/>
      <c r="O167" s="22"/>
      <c r="P167" s="5"/>
    </row>
    <row r="168" spans="1:18" x14ac:dyDescent="0.2">
      <c r="A168" s="3" t="s">
        <v>16</v>
      </c>
      <c r="B168" s="4">
        <v>1966</v>
      </c>
      <c r="C168" s="22">
        <v>136</v>
      </c>
      <c r="D168" s="22">
        <v>55</v>
      </c>
      <c r="E168" s="22">
        <f t="shared" si="4"/>
        <v>0</v>
      </c>
      <c r="F168" s="22"/>
      <c r="G168" s="22"/>
      <c r="H168" s="22"/>
      <c r="I168" s="6"/>
      <c r="L168" s="22">
        <f t="shared" si="5"/>
        <v>0</v>
      </c>
      <c r="M168" s="22"/>
      <c r="N168" s="22"/>
      <c r="O168" s="22"/>
      <c r="P168" s="5"/>
    </row>
    <row r="169" spans="1:18" x14ac:dyDescent="0.2">
      <c r="A169" s="3" t="s">
        <v>16</v>
      </c>
      <c r="B169" s="4">
        <v>1967</v>
      </c>
      <c r="C169" s="22">
        <v>134</v>
      </c>
      <c r="D169" s="22">
        <v>67</v>
      </c>
      <c r="E169" s="22">
        <f t="shared" si="4"/>
        <v>0</v>
      </c>
      <c r="F169" s="22"/>
      <c r="G169" s="22"/>
      <c r="H169" s="22"/>
      <c r="I169" s="6"/>
      <c r="L169" s="22">
        <f t="shared" si="5"/>
        <v>1</v>
      </c>
      <c r="M169" s="22"/>
      <c r="N169" s="22">
        <v>1</v>
      </c>
      <c r="O169" s="22"/>
      <c r="P169" s="5" t="s">
        <v>154</v>
      </c>
      <c r="Q169" s="5" t="s">
        <v>155</v>
      </c>
      <c r="R169" s="5" t="s">
        <v>156</v>
      </c>
    </row>
    <row r="170" spans="1:18" x14ac:dyDescent="0.2">
      <c r="A170" s="3" t="s">
        <v>16</v>
      </c>
      <c r="B170" s="4">
        <v>1968</v>
      </c>
      <c r="C170" s="22">
        <v>127</v>
      </c>
      <c r="D170" s="22">
        <v>75</v>
      </c>
      <c r="E170" s="22">
        <f t="shared" si="4"/>
        <v>0</v>
      </c>
      <c r="F170" s="22"/>
      <c r="G170" s="22"/>
      <c r="H170" s="22"/>
      <c r="I170" s="6"/>
      <c r="L170" s="22">
        <f t="shared" si="5"/>
        <v>0</v>
      </c>
      <c r="M170" s="22"/>
      <c r="N170" s="22"/>
      <c r="O170" s="22"/>
      <c r="P170" s="5"/>
    </row>
    <row r="171" spans="1:18" x14ac:dyDescent="0.2">
      <c r="A171" s="3" t="s">
        <v>16</v>
      </c>
      <c r="B171" s="4">
        <v>1969</v>
      </c>
      <c r="C171" s="22">
        <v>168</v>
      </c>
      <c r="D171" s="22">
        <v>71</v>
      </c>
      <c r="E171" s="22">
        <f t="shared" si="4"/>
        <v>0</v>
      </c>
      <c r="F171" s="22"/>
      <c r="G171" s="22"/>
      <c r="H171" s="22"/>
      <c r="I171" s="6"/>
      <c r="L171" s="22">
        <f t="shared" si="5"/>
        <v>0</v>
      </c>
      <c r="M171" s="22"/>
      <c r="N171" s="22"/>
      <c r="O171" s="22"/>
      <c r="P171" s="5"/>
    </row>
    <row r="172" spans="1:18" x14ac:dyDescent="0.2">
      <c r="A172" s="3" t="s">
        <v>16</v>
      </c>
      <c r="B172" s="4">
        <v>1970</v>
      </c>
      <c r="C172" s="22">
        <v>220</v>
      </c>
      <c r="D172" s="22">
        <v>108</v>
      </c>
      <c r="E172" s="22">
        <f t="shared" si="4"/>
        <v>1</v>
      </c>
      <c r="F172" s="22"/>
      <c r="G172" s="22"/>
      <c r="H172" s="22">
        <v>1</v>
      </c>
      <c r="I172" s="6" t="s">
        <v>157</v>
      </c>
      <c r="J172" s="5" t="s">
        <v>158</v>
      </c>
      <c r="L172" s="22">
        <f t="shared" si="5"/>
        <v>0</v>
      </c>
      <c r="M172" s="22"/>
      <c r="N172" s="22"/>
      <c r="O172" s="22"/>
      <c r="P172" s="5"/>
      <c r="Q172" s="3" t="s">
        <v>159</v>
      </c>
      <c r="R172" s="3" t="s">
        <v>160</v>
      </c>
    </row>
    <row r="173" spans="1:18" x14ac:dyDescent="0.2">
      <c r="A173" s="3" t="s">
        <v>16</v>
      </c>
      <c r="B173" s="4">
        <v>1971</v>
      </c>
      <c r="C173" s="22">
        <v>165</v>
      </c>
      <c r="D173" s="22">
        <v>83</v>
      </c>
      <c r="E173" s="22">
        <f t="shared" si="4"/>
        <v>1</v>
      </c>
      <c r="F173" s="22"/>
      <c r="G173" s="22"/>
      <c r="H173" s="22">
        <v>1</v>
      </c>
      <c r="I173" s="6" t="s">
        <v>161</v>
      </c>
      <c r="J173" s="5" t="s">
        <v>162</v>
      </c>
      <c r="K173" s="5" t="s">
        <v>163</v>
      </c>
      <c r="L173" s="22">
        <f t="shared" si="5"/>
        <v>1</v>
      </c>
      <c r="M173" s="22">
        <v>1</v>
      </c>
      <c r="N173" s="22"/>
      <c r="O173" s="22"/>
      <c r="P173" s="5" t="s">
        <v>164</v>
      </c>
      <c r="Q173" s="3" t="s">
        <v>165</v>
      </c>
      <c r="R173" s="5" t="s">
        <v>166</v>
      </c>
    </row>
    <row r="174" spans="1:18" x14ac:dyDescent="0.2">
      <c r="A174" s="3" t="s">
        <v>16</v>
      </c>
      <c r="B174" s="4">
        <v>1972</v>
      </c>
      <c r="C174" s="22">
        <v>228</v>
      </c>
      <c r="D174" s="22">
        <v>79</v>
      </c>
      <c r="E174" s="22">
        <f t="shared" si="4"/>
        <v>0</v>
      </c>
      <c r="F174" s="22"/>
      <c r="G174" s="22"/>
      <c r="H174" s="22"/>
      <c r="I174" s="6"/>
      <c r="L174" s="22">
        <f t="shared" si="5"/>
        <v>0</v>
      </c>
      <c r="M174" s="22"/>
      <c r="N174" s="22"/>
      <c r="O174" s="22"/>
      <c r="P174" s="5" t="s">
        <v>167</v>
      </c>
      <c r="Q174" s="5" t="s">
        <v>168</v>
      </c>
      <c r="R174" s="3" t="s">
        <v>169</v>
      </c>
    </row>
    <row r="175" spans="1:18" x14ac:dyDescent="0.2">
      <c r="A175" s="3" t="s">
        <v>16</v>
      </c>
      <c r="B175" s="4">
        <v>1973</v>
      </c>
      <c r="C175" s="22">
        <v>337</v>
      </c>
      <c r="D175" s="22">
        <v>83</v>
      </c>
      <c r="E175" s="22">
        <f t="shared" si="4"/>
        <v>0</v>
      </c>
      <c r="F175" s="22"/>
      <c r="G175" s="22"/>
      <c r="H175" s="22"/>
      <c r="I175" s="6"/>
      <c r="L175" s="22">
        <f t="shared" si="5"/>
        <v>1</v>
      </c>
      <c r="M175" s="22">
        <v>1</v>
      </c>
      <c r="N175" s="22"/>
      <c r="O175" s="22"/>
      <c r="P175" s="5" t="s">
        <v>170</v>
      </c>
      <c r="Q175" s="5" t="s">
        <v>171</v>
      </c>
      <c r="R175" s="3" t="s">
        <v>172</v>
      </c>
    </row>
    <row r="176" spans="1:18" x14ac:dyDescent="0.2">
      <c r="A176" s="3" t="s">
        <v>16</v>
      </c>
      <c r="B176" s="4">
        <v>1974</v>
      </c>
      <c r="C176" s="22">
        <v>267</v>
      </c>
      <c r="D176" s="22">
        <v>87</v>
      </c>
      <c r="E176" s="22">
        <f t="shared" si="4"/>
        <v>1</v>
      </c>
      <c r="G176" s="22">
        <v>1</v>
      </c>
      <c r="H176" s="22"/>
      <c r="I176" s="6" t="s">
        <v>173</v>
      </c>
      <c r="J176" s="5" t="s">
        <v>174</v>
      </c>
      <c r="K176" s="5" t="s">
        <v>175</v>
      </c>
      <c r="L176" s="22">
        <f t="shared" si="5"/>
        <v>0</v>
      </c>
      <c r="M176" s="22"/>
      <c r="N176" s="22"/>
      <c r="O176" s="22"/>
      <c r="P176" s="5" t="s">
        <v>176</v>
      </c>
      <c r="Q176" s="5" t="s">
        <v>177</v>
      </c>
      <c r="R176" s="3" t="s">
        <v>178</v>
      </c>
    </row>
    <row r="177" spans="1:18" x14ac:dyDescent="0.2">
      <c r="A177" s="3" t="s">
        <v>16</v>
      </c>
      <c r="B177" s="4">
        <v>1975</v>
      </c>
      <c r="C177" s="22">
        <v>185</v>
      </c>
      <c r="D177" s="22">
        <v>92</v>
      </c>
      <c r="E177" s="22">
        <f t="shared" si="4"/>
        <v>0</v>
      </c>
      <c r="F177" s="22"/>
      <c r="G177" s="22"/>
      <c r="H177" s="22"/>
      <c r="I177" s="6"/>
      <c r="L177" s="22">
        <f t="shared" si="5"/>
        <v>1</v>
      </c>
      <c r="M177" s="22">
        <v>1</v>
      </c>
      <c r="N177" s="22"/>
      <c r="O177" s="22"/>
      <c r="P177" s="5" t="s">
        <v>179</v>
      </c>
      <c r="Q177" s="5" t="s">
        <v>180</v>
      </c>
      <c r="R177" s="5" t="s">
        <v>181</v>
      </c>
    </row>
    <row r="178" spans="1:18" x14ac:dyDescent="0.2">
      <c r="A178" s="3" t="s">
        <v>16</v>
      </c>
      <c r="B178" s="4">
        <v>1976</v>
      </c>
      <c r="C178" s="22">
        <v>236</v>
      </c>
      <c r="D178" s="22">
        <v>76</v>
      </c>
      <c r="E178" s="22">
        <f t="shared" si="4"/>
        <v>0</v>
      </c>
      <c r="F178" s="22"/>
      <c r="G178" s="22"/>
      <c r="H178" s="22"/>
      <c r="I178" s="6"/>
      <c r="L178" s="22">
        <f t="shared" si="5"/>
        <v>1</v>
      </c>
      <c r="M178" s="22">
        <v>1</v>
      </c>
      <c r="N178" s="22"/>
      <c r="O178" s="22"/>
      <c r="P178" s="5" t="s">
        <v>182</v>
      </c>
      <c r="Q178" s="5" t="s">
        <v>183</v>
      </c>
      <c r="R178" s="5" t="s">
        <v>184</v>
      </c>
    </row>
    <row r="179" spans="1:18" x14ac:dyDescent="0.2">
      <c r="A179" s="3" t="s">
        <v>16</v>
      </c>
      <c r="B179" s="4">
        <v>1977</v>
      </c>
      <c r="C179" s="22">
        <v>224</v>
      </c>
      <c r="D179" s="22">
        <v>75</v>
      </c>
      <c r="E179" s="22">
        <f t="shared" si="4"/>
        <v>0</v>
      </c>
      <c r="F179" s="22"/>
      <c r="G179" s="22"/>
      <c r="H179" s="22"/>
      <c r="I179" s="6"/>
      <c r="L179" s="22">
        <f t="shared" si="5"/>
        <v>1</v>
      </c>
      <c r="M179" s="22">
        <v>1</v>
      </c>
      <c r="N179" s="22"/>
      <c r="O179" s="22"/>
      <c r="P179" s="5" t="s">
        <v>185</v>
      </c>
      <c r="Q179" s="5" t="s">
        <v>186</v>
      </c>
      <c r="R179" s="5" t="s">
        <v>187</v>
      </c>
    </row>
    <row r="180" spans="1:18" x14ac:dyDescent="0.2">
      <c r="A180" s="3" t="s">
        <v>16</v>
      </c>
      <c r="B180" s="4">
        <v>1978</v>
      </c>
      <c r="C180" s="22">
        <v>222</v>
      </c>
      <c r="D180" s="22">
        <v>87</v>
      </c>
      <c r="E180" s="22">
        <f t="shared" si="4"/>
        <v>1</v>
      </c>
      <c r="F180" s="22"/>
      <c r="G180" s="22"/>
      <c r="H180" s="22">
        <v>1</v>
      </c>
      <c r="I180" s="6" t="s">
        <v>188</v>
      </c>
      <c r="J180" s="5" t="s">
        <v>189</v>
      </c>
      <c r="K180" s="5" t="s">
        <v>190</v>
      </c>
      <c r="L180" s="22">
        <f t="shared" si="5"/>
        <v>1</v>
      </c>
      <c r="M180" s="22">
        <v>1</v>
      </c>
      <c r="N180" s="22"/>
      <c r="O180" s="22"/>
      <c r="P180" s="5" t="s">
        <v>191</v>
      </c>
      <c r="Q180" s="5" t="s">
        <v>192</v>
      </c>
      <c r="R180" s="5" t="s">
        <v>193</v>
      </c>
    </row>
    <row r="181" spans="1:18" x14ac:dyDescent="0.2">
      <c r="A181" s="3" t="s">
        <v>16</v>
      </c>
      <c r="B181" s="4">
        <v>1979</v>
      </c>
      <c r="C181" s="22">
        <v>227</v>
      </c>
      <c r="D181" s="22">
        <v>69</v>
      </c>
      <c r="E181" s="22">
        <f t="shared" si="4"/>
        <v>0</v>
      </c>
      <c r="F181" s="22"/>
      <c r="G181" s="22"/>
      <c r="H181" s="22"/>
      <c r="I181" s="6"/>
      <c r="L181" s="22">
        <f t="shared" si="5"/>
        <v>0</v>
      </c>
      <c r="M181" s="22"/>
      <c r="N181" s="22"/>
      <c r="O181" s="22"/>
      <c r="P181" s="5"/>
    </row>
    <row r="182" spans="1:18" x14ac:dyDescent="0.2">
      <c r="A182" s="3" t="s">
        <v>16</v>
      </c>
      <c r="B182" s="4">
        <v>1980</v>
      </c>
      <c r="C182" s="22">
        <v>258</v>
      </c>
      <c r="D182" s="22">
        <v>103</v>
      </c>
      <c r="E182" s="22">
        <f t="shared" si="4"/>
        <v>1</v>
      </c>
      <c r="F182" s="22"/>
      <c r="G182" s="22">
        <v>1</v>
      </c>
      <c r="H182" s="22"/>
      <c r="I182" s="6" t="s">
        <v>194</v>
      </c>
      <c r="J182" s="5" t="s">
        <v>195</v>
      </c>
      <c r="K182" s="5" t="s">
        <v>196</v>
      </c>
      <c r="L182" s="22">
        <f t="shared" si="5"/>
        <v>0</v>
      </c>
      <c r="M182" s="22"/>
      <c r="N182" s="22"/>
      <c r="O182" s="22"/>
      <c r="P182" s="5"/>
    </row>
    <row r="183" spans="1:18" x14ac:dyDescent="0.2">
      <c r="A183" s="3" t="s">
        <v>16</v>
      </c>
      <c r="B183" s="4">
        <v>1981</v>
      </c>
      <c r="C183" s="22">
        <v>267</v>
      </c>
      <c r="D183" s="22">
        <v>82</v>
      </c>
      <c r="E183" s="22">
        <f t="shared" si="4"/>
        <v>0</v>
      </c>
      <c r="F183" s="22"/>
      <c r="G183" s="22"/>
      <c r="H183" s="22"/>
      <c r="I183" s="6"/>
      <c r="L183" s="22">
        <f t="shared" si="5"/>
        <v>0</v>
      </c>
      <c r="M183" s="22"/>
      <c r="N183" s="22"/>
      <c r="O183" s="22"/>
      <c r="P183" s="5"/>
      <c r="Q183" s="5"/>
    </row>
    <row r="184" spans="1:18" x14ac:dyDescent="0.2">
      <c r="A184" s="3" t="s">
        <v>16</v>
      </c>
      <c r="B184" s="4">
        <v>1982</v>
      </c>
      <c r="C184" s="22">
        <v>304</v>
      </c>
      <c r="D184" s="22">
        <v>126</v>
      </c>
      <c r="E184" s="22">
        <f t="shared" si="4"/>
        <v>0</v>
      </c>
      <c r="F184" s="24"/>
      <c r="G184" s="24"/>
      <c r="I184" s="6" t="s">
        <v>197</v>
      </c>
      <c r="J184" s="5" t="s">
        <v>198</v>
      </c>
      <c r="K184" s="5" t="s">
        <v>199</v>
      </c>
      <c r="L184" s="22">
        <f t="shared" si="5"/>
        <v>0</v>
      </c>
      <c r="M184" s="24"/>
      <c r="N184" s="24"/>
      <c r="O184" s="24"/>
      <c r="P184" s="5"/>
      <c r="Q184" s="5"/>
    </row>
    <row r="185" spans="1:18" x14ac:dyDescent="0.2">
      <c r="A185" s="3" t="s">
        <v>16</v>
      </c>
      <c r="B185" s="4">
        <v>1983</v>
      </c>
      <c r="C185" s="22">
        <v>317</v>
      </c>
      <c r="D185" s="22">
        <v>134</v>
      </c>
      <c r="E185" s="22">
        <f t="shared" si="4"/>
        <v>1</v>
      </c>
      <c r="F185" s="22"/>
      <c r="G185" s="22"/>
      <c r="H185" s="22">
        <v>1</v>
      </c>
      <c r="I185" s="6" t="s">
        <v>200</v>
      </c>
      <c r="J185" s="5" t="s">
        <v>201</v>
      </c>
      <c r="K185" s="5" t="s">
        <v>202</v>
      </c>
      <c r="L185" s="22">
        <f t="shared" si="5"/>
        <v>0</v>
      </c>
      <c r="M185" s="22"/>
      <c r="N185" s="22"/>
      <c r="O185" s="22"/>
      <c r="P185" s="5" t="s">
        <v>203</v>
      </c>
      <c r="Q185" s="3" t="s">
        <v>204</v>
      </c>
      <c r="R185" s="5" t="s">
        <v>205</v>
      </c>
    </row>
    <row r="186" spans="1:18" x14ac:dyDescent="0.2">
      <c r="A186" s="3" t="s">
        <v>16</v>
      </c>
      <c r="B186" s="4">
        <v>1984</v>
      </c>
      <c r="C186" s="22">
        <v>314</v>
      </c>
      <c r="D186" s="22">
        <v>133</v>
      </c>
      <c r="E186" s="22">
        <f t="shared" si="4"/>
        <v>2</v>
      </c>
      <c r="F186" s="22"/>
      <c r="G186" s="22"/>
      <c r="H186" s="22">
        <v>2</v>
      </c>
      <c r="I186" s="6" t="s">
        <v>206</v>
      </c>
      <c r="J186" s="5" t="s">
        <v>207</v>
      </c>
      <c r="K186" s="5" t="s">
        <v>208</v>
      </c>
      <c r="L186" s="22">
        <f t="shared" si="5"/>
        <v>0</v>
      </c>
      <c r="M186" s="22"/>
      <c r="N186" s="22"/>
      <c r="O186" s="22"/>
      <c r="P186" s="5"/>
    </row>
    <row r="187" spans="1:18" x14ac:dyDescent="0.2">
      <c r="A187" s="3" t="s">
        <v>16</v>
      </c>
      <c r="B187" s="4">
        <v>1985</v>
      </c>
      <c r="C187" s="22">
        <v>289</v>
      </c>
      <c r="D187" s="22">
        <v>128</v>
      </c>
      <c r="E187" s="22">
        <f t="shared" si="4"/>
        <v>0</v>
      </c>
      <c r="F187" s="22"/>
      <c r="G187" s="22"/>
      <c r="H187" s="22"/>
      <c r="I187" s="6"/>
      <c r="L187" s="22">
        <f t="shared" si="5"/>
        <v>2</v>
      </c>
      <c r="M187" s="22">
        <v>1</v>
      </c>
      <c r="N187" s="22"/>
      <c r="O187" s="22">
        <v>1</v>
      </c>
      <c r="P187" s="5" t="s">
        <v>209</v>
      </c>
      <c r="Q187" s="5" t="s">
        <v>210</v>
      </c>
      <c r="R187" s="5" t="s">
        <v>211</v>
      </c>
    </row>
    <row r="188" spans="1:18" x14ac:dyDescent="0.2">
      <c r="A188" s="3" t="s">
        <v>16</v>
      </c>
      <c r="B188" s="4">
        <v>1986</v>
      </c>
      <c r="C188" s="22">
        <v>238</v>
      </c>
      <c r="D188" s="22">
        <v>113</v>
      </c>
      <c r="E188" s="22">
        <f t="shared" si="4"/>
        <v>0</v>
      </c>
      <c r="F188" s="22"/>
      <c r="G188" s="22"/>
      <c r="H188" s="22"/>
      <c r="I188" s="6"/>
      <c r="L188" s="22">
        <f t="shared" si="5"/>
        <v>1</v>
      </c>
      <c r="M188" s="22">
        <v>1</v>
      </c>
      <c r="N188" s="22"/>
      <c r="O188" s="22"/>
      <c r="P188" s="5" t="s">
        <v>212</v>
      </c>
      <c r="Q188" s="5" t="s">
        <v>213</v>
      </c>
      <c r="R188" s="5" t="s">
        <v>214</v>
      </c>
    </row>
    <row r="189" spans="1:18" x14ac:dyDescent="0.2">
      <c r="A189" s="3" t="s">
        <v>16</v>
      </c>
      <c r="B189" s="4">
        <v>1987</v>
      </c>
      <c r="C189" s="22">
        <v>294</v>
      </c>
      <c r="D189" s="22">
        <v>140</v>
      </c>
      <c r="E189" s="22">
        <f t="shared" si="4"/>
        <v>1</v>
      </c>
      <c r="F189" s="22"/>
      <c r="G189" s="22">
        <v>1</v>
      </c>
      <c r="I189" s="6" t="s">
        <v>215</v>
      </c>
      <c r="J189" s="5" t="s">
        <v>216</v>
      </c>
      <c r="K189" s="5" t="s">
        <v>217</v>
      </c>
      <c r="L189" s="22">
        <f t="shared" si="5"/>
        <v>0</v>
      </c>
      <c r="M189" s="22"/>
      <c r="N189" s="22"/>
      <c r="O189" s="22"/>
      <c r="P189" s="5"/>
    </row>
    <row r="190" spans="1:18" x14ac:dyDescent="0.2">
      <c r="A190" s="3" t="s">
        <v>16</v>
      </c>
      <c r="B190" s="4">
        <v>1988</v>
      </c>
      <c r="C190" s="22">
        <v>155</v>
      </c>
      <c r="D190" s="22">
        <v>8</v>
      </c>
      <c r="E190" s="22">
        <f t="shared" si="4"/>
        <v>0</v>
      </c>
      <c r="F190" s="24"/>
      <c r="G190" s="24"/>
      <c r="H190" s="24"/>
      <c r="I190" s="6"/>
      <c r="L190" s="22">
        <f t="shared" si="5"/>
        <v>0</v>
      </c>
      <c r="M190" s="24"/>
      <c r="N190" s="24"/>
      <c r="O190" s="24"/>
      <c r="P190" s="5"/>
    </row>
    <row r="191" spans="1:18" x14ac:dyDescent="0.2">
      <c r="A191" s="3" t="s">
        <v>16</v>
      </c>
      <c r="B191" s="4">
        <v>1989</v>
      </c>
      <c r="C191" s="22">
        <v>169</v>
      </c>
      <c r="D191" s="22">
        <v>6</v>
      </c>
      <c r="E191" s="22">
        <f t="shared" si="4"/>
        <v>1</v>
      </c>
      <c r="F191" s="22">
        <v>1</v>
      </c>
      <c r="G191" s="22"/>
      <c r="H191" s="22"/>
      <c r="I191" s="6" t="s">
        <v>218</v>
      </c>
      <c r="J191" s="5" t="s">
        <v>219</v>
      </c>
      <c r="K191" s="5" t="s">
        <v>220</v>
      </c>
      <c r="L191" s="22">
        <f t="shared" si="5"/>
        <v>1</v>
      </c>
      <c r="M191" s="22"/>
      <c r="N191" s="22">
        <v>1</v>
      </c>
      <c r="O191" s="22"/>
      <c r="P191" s="5" t="s">
        <v>337</v>
      </c>
      <c r="Q191" s="3" t="s">
        <v>335</v>
      </c>
      <c r="R191" s="3" t="s">
        <v>336</v>
      </c>
    </row>
    <row r="192" spans="1:18" x14ac:dyDescent="0.2">
      <c r="A192" s="3" t="s">
        <v>16</v>
      </c>
      <c r="B192" s="4">
        <v>1990</v>
      </c>
      <c r="C192" s="22">
        <v>99</v>
      </c>
      <c r="D192" s="22">
        <v>6</v>
      </c>
      <c r="E192" s="22">
        <f t="shared" si="4"/>
        <v>1</v>
      </c>
      <c r="F192" s="22"/>
      <c r="G192" s="22"/>
      <c r="H192" s="22">
        <v>1</v>
      </c>
      <c r="I192" s="6" t="s">
        <v>221</v>
      </c>
      <c r="J192" s="5" t="s">
        <v>222</v>
      </c>
      <c r="K192" s="5" t="s">
        <v>223</v>
      </c>
      <c r="L192" s="22">
        <f t="shared" si="5"/>
        <v>1</v>
      </c>
      <c r="M192" s="22"/>
      <c r="N192" s="22"/>
      <c r="O192" s="22">
        <v>1</v>
      </c>
      <c r="P192" s="5" t="s">
        <v>224</v>
      </c>
      <c r="Q192" s="3" t="s">
        <v>225</v>
      </c>
      <c r="R192" s="5" t="s">
        <v>226</v>
      </c>
    </row>
    <row r="193" spans="1:18" x14ac:dyDescent="0.2">
      <c r="A193" s="3" t="s">
        <v>16</v>
      </c>
      <c r="B193" s="4">
        <v>1991</v>
      </c>
      <c r="C193" s="22">
        <v>197</v>
      </c>
      <c r="D193" s="22">
        <v>34</v>
      </c>
      <c r="E193" s="22">
        <f t="shared" si="4"/>
        <v>0</v>
      </c>
      <c r="F193" s="22"/>
      <c r="G193" s="22"/>
      <c r="H193" s="22"/>
      <c r="I193" s="6"/>
      <c r="L193" s="22">
        <f t="shared" si="5"/>
        <v>0</v>
      </c>
      <c r="M193" s="22"/>
      <c r="N193" s="22"/>
      <c r="O193" s="22"/>
      <c r="P193" s="5" t="s">
        <v>227</v>
      </c>
      <c r="Q193" s="5" t="s">
        <v>228</v>
      </c>
      <c r="R193" s="5" t="s">
        <v>229</v>
      </c>
    </row>
    <row r="194" spans="1:18" x14ac:dyDescent="0.2">
      <c r="A194" s="3" t="s">
        <v>16</v>
      </c>
      <c r="B194" s="4">
        <v>1992</v>
      </c>
      <c r="C194" s="22">
        <v>205</v>
      </c>
      <c r="D194" s="22">
        <v>41</v>
      </c>
      <c r="E194" s="22">
        <f t="shared" si="4"/>
        <v>1</v>
      </c>
      <c r="F194" s="22">
        <v>1</v>
      </c>
      <c r="G194" s="22"/>
      <c r="H194" s="22"/>
      <c r="I194" s="6" t="s">
        <v>230</v>
      </c>
      <c r="J194" s="5" t="s">
        <v>231</v>
      </c>
      <c r="K194" s="5" t="s">
        <v>232</v>
      </c>
      <c r="L194" s="22">
        <f t="shared" si="5"/>
        <v>1</v>
      </c>
      <c r="M194" s="22">
        <v>1</v>
      </c>
      <c r="N194" s="22"/>
      <c r="O194" s="22"/>
      <c r="P194" s="5" t="s">
        <v>233</v>
      </c>
      <c r="Q194" s="3" t="s">
        <v>234</v>
      </c>
      <c r="R194" s="3" t="s">
        <v>235</v>
      </c>
    </row>
    <row r="195" spans="1:18" x14ac:dyDescent="0.2">
      <c r="A195" s="3" t="s">
        <v>16</v>
      </c>
      <c r="B195" s="4">
        <v>1993</v>
      </c>
      <c r="C195" s="22">
        <v>171</v>
      </c>
      <c r="D195" s="22">
        <v>39</v>
      </c>
      <c r="E195" s="22">
        <f t="shared" si="4"/>
        <v>1</v>
      </c>
      <c r="F195" s="22"/>
      <c r="G195" s="22"/>
      <c r="H195" s="22">
        <v>1</v>
      </c>
      <c r="I195" s="7" t="s">
        <v>236</v>
      </c>
      <c r="J195" s="5" t="s">
        <v>237</v>
      </c>
      <c r="K195" s="5" t="s">
        <v>238</v>
      </c>
      <c r="L195" s="22">
        <f t="shared" si="5"/>
        <v>0</v>
      </c>
      <c r="M195" s="22"/>
      <c r="N195" s="22"/>
      <c r="O195" s="22"/>
      <c r="P195" s="5" t="s">
        <v>239</v>
      </c>
      <c r="Q195" s="3" t="s">
        <v>240</v>
      </c>
      <c r="R195" s="3" t="s">
        <v>241</v>
      </c>
    </row>
    <row r="196" spans="1:18" x14ac:dyDescent="0.2">
      <c r="A196" s="3" t="s">
        <v>16</v>
      </c>
      <c r="B196" s="4">
        <v>1994</v>
      </c>
      <c r="C196" s="22">
        <v>246</v>
      </c>
      <c r="D196" s="22">
        <v>44</v>
      </c>
      <c r="E196" s="22">
        <f t="shared" si="4"/>
        <v>0</v>
      </c>
      <c r="F196" s="22"/>
      <c r="G196" s="22"/>
      <c r="H196" s="22"/>
      <c r="I196" s="6"/>
      <c r="L196" s="22">
        <f t="shared" si="5"/>
        <v>0</v>
      </c>
      <c r="M196" s="22"/>
      <c r="N196" s="22"/>
      <c r="O196" s="22"/>
      <c r="P196" s="5"/>
    </row>
    <row r="197" spans="1:18" x14ac:dyDescent="0.2">
      <c r="A197" s="3" t="s">
        <v>16</v>
      </c>
      <c r="B197" s="4">
        <v>1995</v>
      </c>
      <c r="C197" s="22">
        <v>317</v>
      </c>
      <c r="D197" s="22">
        <v>71</v>
      </c>
      <c r="E197" s="22">
        <f t="shared" si="4"/>
        <v>0</v>
      </c>
      <c r="F197" s="22"/>
      <c r="G197" s="22"/>
      <c r="H197" s="22"/>
      <c r="I197" s="6"/>
      <c r="J197" s="8"/>
      <c r="L197" s="22">
        <f t="shared" si="5"/>
        <v>0</v>
      </c>
      <c r="M197" s="22"/>
      <c r="N197" s="22"/>
      <c r="O197" s="22"/>
      <c r="P197" s="5"/>
    </row>
    <row r="198" spans="1:18" x14ac:dyDescent="0.2">
      <c r="A198" s="3" t="s">
        <v>16</v>
      </c>
      <c r="B198" s="4">
        <v>1996</v>
      </c>
      <c r="C198" s="22">
        <v>236</v>
      </c>
      <c r="D198" s="22">
        <v>90</v>
      </c>
      <c r="E198" s="22">
        <f t="shared" si="4"/>
        <v>0</v>
      </c>
      <c r="F198" s="22"/>
      <c r="G198" s="22"/>
      <c r="H198" s="22"/>
      <c r="I198" s="6"/>
      <c r="L198" s="22">
        <f t="shared" si="5"/>
        <v>1</v>
      </c>
      <c r="M198" s="22">
        <v>1</v>
      </c>
      <c r="N198" s="22"/>
      <c r="O198" s="22"/>
      <c r="P198" s="5" t="s">
        <v>242</v>
      </c>
      <c r="Q198" s="5" t="s">
        <v>243</v>
      </c>
      <c r="R198" s="5" t="s">
        <v>244</v>
      </c>
    </row>
    <row r="199" spans="1:18" x14ac:dyDescent="0.2">
      <c r="A199" s="3" t="s">
        <v>16</v>
      </c>
      <c r="B199" s="4">
        <v>1997</v>
      </c>
      <c r="C199" s="22">
        <v>340</v>
      </c>
      <c r="D199" s="22">
        <v>149</v>
      </c>
      <c r="E199" s="22">
        <f t="shared" si="4"/>
        <v>1</v>
      </c>
      <c r="G199" s="22"/>
      <c r="H199" s="22">
        <v>1</v>
      </c>
      <c r="I199" s="6" t="s">
        <v>245</v>
      </c>
      <c r="J199" s="5" t="s">
        <v>246</v>
      </c>
      <c r="K199" s="5" t="s">
        <v>247</v>
      </c>
      <c r="L199" s="22">
        <f t="shared" si="5"/>
        <v>0</v>
      </c>
      <c r="M199" s="22"/>
      <c r="N199" s="22"/>
      <c r="O199" s="22"/>
      <c r="P199" s="5"/>
    </row>
    <row r="200" spans="1:18" x14ac:dyDescent="0.2">
      <c r="A200" s="3" t="s">
        <v>16</v>
      </c>
      <c r="B200" s="4">
        <v>1998</v>
      </c>
      <c r="C200" s="22">
        <v>213</v>
      </c>
      <c r="D200" s="22">
        <v>179</v>
      </c>
      <c r="E200" s="22">
        <f t="shared" si="4"/>
        <v>1</v>
      </c>
      <c r="F200" s="22"/>
      <c r="G200" s="22">
        <v>1</v>
      </c>
      <c r="H200" s="22"/>
      <c r="I200" s="6" t="s">
        <v>248</v>
      </c>
      <c r="J200" s="5" t="s">
        <v>249</v>
      </c>
      <c r="K200" s="5" t="s">
        <v>250</v>
      </c>
      <c r="L200" s="22">
        <f t="shared" si="5"/>
        <v>2</v>
      </c>
      <c r="M200" s="22"/>
      <c r="N200" s="22">
        <v>2</v>
      </c>
      <c r="O200" s="22"/>
      <c r="P200" s="5" t="s">
        <v>251</v>
      </c>
      <c r="Q200" s="3" t="s">
        <v>252</v>
      </c>
      <c r="R200" s="3" t="s">
        <v>253</v>
      </c>
    </row>
    <row r="201" spans="1:18" x14ac:dyDescent="0.2">
      <c r="A201" s="3" t="s">
        <v>16</v>
      </c>
      <c r="B201" s="4">
        <v>1999</v>
      </c>
      <c r="C201" s="22">
        <v>206</v>
      </c>
      <c r="D201" s="22">
        <v>257</v>
      </c>
      <c r="E201" s="22">
        <f t="shared" si="4"/>
        <v>0</v>
      </c>
      <c r="F201" s="22"/>
      <c r="G201" s="22"/>
      <c r="H201" s="22"/>
      <c r="I201" s="6"/>
      <c r="L201" s="22">
        <f t="shared" si="5"/>
        <v>0</v>
      </c>
      <c r="M201" s="22"/>
      <c r="N201" s="22"/>
      <c r="O201" s="22"/>
      <c r="P201" s="5" t="s">
        <v>254</v>
      </c>
      <c r="Q201" s="3" t="s">
        <v>255</v>
      </c>
      <c r="R201" s="3" t="s">
        <v>256</v>
      </c>
    </row>
    <row r="202" spans="1:18" x14ac:dyDescent="0.2">
      <c r="A202" s="3" t="s">
        <v>16</v>
      </c>
      <c r="B202" s="4">
        <v>2000</v>
      </c>
      <c r="C202" s="22">
        <v>244</v>
      </c>
      <c r="D202" s="22">
        <v>233</v>
      </c>
      <c r="E202" s="22">
        <f t="shared" si="4"/>
        <v>1</v>
      </c>
      <c r="F202" s="22">
        <v>1</v>
      </c>
      <c r="G202" s="22"/>
      <c r="H202" s="22"/>
      <c r="I202" s="7" t="s">
        <v>257</v>
      </c>
      <c r="J202" s="5" t="s">
        <v>258</v>
      </c>
      <c r="K202" s="5" t="s">
        <v>259</v>
      </c>
      <c r="L202" s="22">
        <f t="shared" si="5"/>
        <v>0</v>
      </c>
      <c r="M202" s="22"/>
      <c r="N202" s="22"/>
      <c r="O202" s="22"/>
      <c r="P202" s="5"/>
    </row>
    <row r="203" spans="1:18" x14ac:dyDescent="0.2">
      <c r="A203" s="3" t="s">
        <v>16</v>
      </c>
      <c r="B203" s="9">
        <v>2001</v>
      </c>
      <c r="C203" s="25">
        <v>187</v>
      </c>
      <c r="D203" s="25">
        <v>208</v>
      </c>
      <c r="E203" s="22">
        <f t="shared" si="4"/>
        <v>0</v>
      </c>
      <c r="F203" s="25"/>
      <c r="G203" s="25"/>
      <c r="H203" s="25"/>
      <c r="I203" s="6"/>
      <c r="L203" s="22">
        <f t="shared" si="5"/>
        <v>1</v>
      </c>
      <c r="M203" s="25">
        <v>1</v>
      </c>
      <c r="N203" s="25"/>
      <c r="O203" s="25"/>
      <c r="P203" s="5" t="s">
        <v>260</v>
      </c>
      <c r="Q203" s="3" t="s">
        <v>261</v>
      </c>
      <c r="R203" s="3" t="s">
        <v>262</v>
      </c>
    </row>
    <row r="204" spans="1:18" x14ac:dyDescent="0.2">
      <c r="A204" s="3" t="s">
        <v>16</v>
      </c>
      <c r="B204" s="4">
        <v>2002</v>
      </c>
      <c r="C204" s="22">
        <v>735</v>
      </c>
      <c r="D204" s="22">
        <v>562</v>
      </c>
      <c r="E204" s="22">
        <f t="shared" si="4"/>
        <v>0</v>
      </c>
      <c r="F204" s="25"/>
      <c r="G204" s="25"/>
      <c r="H204" s="25"/>
      <c r="I204" s="10"/>
      <c r="L204" s="22">
        <f t="shared" si="5"/>
        <v>2</v>
      </c>
      <c r="M204" s="25">
        <v>1</v>
      </c>
      <c r="N204" s="25">
        <v>1</v>
      </c>
      <c r="O204" s="25"/>
      <c r="P204" s="5" t="s">
        <v>263</v>
      </c>
      <c r="Q204" s="11" t="s">
        <v>264</v>
      </c>
      <c r="R204" s="3" t="s">
        <v>265</v>
      </c>
    </row>
    <row r="205" spans="1:18" x14ac:dyDescent="0.2">
      <c r="A205" s="3" t="s">
        <v>16</v>
      </c>
      <c r="B205" s="9">
        <v>2003</v>
      </c>
      <c r="C205" s="25">
        <v>451</v>
      </c>
      <c r="D205" s="25">
        <v>438</v>
      </c>
      <c r="E205" s="22">
        <f t="shared" si="4"/>
        <v>1</v>
      </c>
      <c r="F205" s="25"/>
      <c r="G205" s="25"/>
      <c r="H205" s="25">
        <v>1</v>
      </c>
      <c r="I205" s="6" t="s">
        <v>266</v>
      </c>
      <c r="J205" s="5" t="s">
        <v>267</v>
      </c>
      <c r="K205" s="5" t="s">
        <v>268</v>
      </c>
      <c r="L205" s="22">
        <f t="shared" si="5"/>
        <v>1</v>
      </c>
      <c r="M205" s="26">
        <v>1</v>
      </c>
      <c r="O205" s="26"/>
      <c r="P205" s="5" t="s">
        <v>269</v>
      </c>
      <c r="Q205" s="5" t="s">
        <v>270</v>
      </c>
      <c r="R205" s="3" t="s">
        <v>271</v>
      </c>
    </row>
    <row r="206" spans="1:18" x14ac:dyDescent="0.2">
      <c r="A206" s="3" t="s">
        <v>16</v>
      </c>
      <c r="B206" s="9">
        <v>2004</v>
      </c>
      <c r="C206" s="25">
        <v>483</v>
      </c>
      <c r="D206" s="25">
        <v>484</v>
      </c>
      <c r="E206" s="22">
        <f t="shared" si="4"/>
        <v>0</v>
      </c>
      <c r="F206" s="25"/>
      <c r="G206" s="25"/>
      <c r="H206" s="25"/>
      <c r="I206" s="6"/>
      <c r="L206" s="22">
        <f t="shared" si="5"/>
        <v>0</v>
      </c>
      <c r="M206" s="25"/>
      <c r="N206" s="25"/>
      <c r="O206" s="25"/>
      <c r="P206" s="5" t="s">
        <v>272</v>
      </c>
      <c r="Q206" s="3" t="s">
        <v>273</v>
      </c>
      <c r="R206" s="3" t="s">
        <v>274</v>
      </c>
    </row>
    <row r="207" spans="1:18" x14ac:dyDescent="0.2">
      <c r="A207" s="3" t="s">
        <v>16</v>
      </c>
      <c r="B207" s="9">
        <v>2005</v>
      </c>
      <c r="C207" s="25">
        <v>490</v>
      </c>
      <c r="D207" s="25">
        <v>529</v>
      </c>
      <c r="E207" s="22">
        <f t="shared" si="4"/>
        <v>0</v>
      </c>
      <c r="F207" s="25"/>
      <c r="G207" s="25"/>
      <c r="H207" s="25"/>
      <c r="I207" s="6"/>
      <c r="L207" s="22">
        <f t="shared" si="5"/>
        <v>3</v>
      </c>
      <c r="M207" s="25">
        <v>1</v>
      </c>
      <c r="N207" s="25"/>
      <c r="O207" s="25">
        <v>2</v>
      </c>
      <c r="P207" s="5" t="s">
        <v>275</v>
      </c>
      <c r="Q207" s="5" t="s">
        <v>276</v>
      </c>
      <c r="R207" s="3" t="s">
        <v>277</v>
      </c>
    </row>
    <row r="208" spans="1:18" x14ac:dyDescent="0.2">
      <c r="A208" s="3" t="s">
        <v>16</v>
      </c>
      <c r="B208" s="9">
        <v>2006</v>
      </c>
      <c r="C208" s="25">
        <v>470</v>
      </c>
      <c r="D208" s="25">
        <v>428</v>
      </c>
      <c r="E208" s="22">
        <f t="shared" si="4"/>
        <v>0</v>
      </c>
      <c r="F208" s="25"/>
      <c r="G208" s="25"/>
      <c r="H208" s="25"/>
      <c r="I208" s="6"/>
      <c r="L208" s="22">
        <f t="shared" si="5"/>
        <v>0</v>
      </c>
      <c r="M208" s="25"/>
      <c r="N208" s="25"/>
      <c r="O208" s="25"/>
      <c r="P208" s="5" t="s">
        <v>278</v>
      </c>
      <c r="Q208" s="3" t="s">
        <v>279</v>
      </c>
      <c r="R208" s="3" t="s">
        <v>280</v>
      </c>
    </row>
    <row r="209" spans="1:18" x14ac:dyDescent="0.2">
      <c r="A209" s="3" t="s">
        <v>16</v>
      </c>
      <c r="B209" s="9">
        <v>2007</v>
      </c>
      <c r="C209" s="25">
        <v>360</v>
      </c>
      <c r="D209" s="25">
        <v>473</v>
      </c>
      <c r="E209" s="22">
        <f t="shared" si="4"/>
        <v>0</v>
      </c>
      <c r="F209" s="26"/>
      <c r="G209" s="26"/>
      <c r="H209" s="26"/>
      <c r="I209" s="6"/>
      <c r="L209" s="22">
        <f t="shared" si="5"/>
        <v>1</v>
      </c>
      <c r="M209" s="26"/>
      <c r="N209" s="26"/>
      <c r="O209" s="26">
        <v>1</v>
      </c>
      <c r="P209" s="5" t="s">
        <v>281</v>
      </c>
      <c r="Q209" s="3" t="s">
        <v>282</v>
      </c>
      <c r="R209" s="3" t="s">
        <v>283</v>
      </c>
    </row>
    <row r="210" spans="1:18" x14ac:dyDescent="0.2">
      <c r="A210" s="3" t="s">
        <v>16</v>
      </c>
      <c r="B210" s="9">
        <v>2008</v>
      </c>
      <c r="C210" s="25">
        <v>262</v>
      </c>
      <c r="D210" s="25">
        <v>667</v>
      </c>
      <c r="E210" s="22">
        <f t="shared" si="4"/>
        <v>1</v>
      </c>
      <c r="F210" s="25">
        <v>1</v>
      </c>
      <c r="G210" s="25"/>
      <c r="H210" s="25"/>
      <c r="I210" s="6" t="s">
        <v>284</v>
      </c>
      <c r="J210" s="5" t="s">
        <v>285</v>
      </c>
      <c r="K210" s="5" t="s">
        <v>286</v>
      </c>
      <c r="L210" s="22">
        <f t="shared" si="5"/>
        <v>1</v>
      </c>
      <c r="M210" s="25">
        <v>1</v>
      </c>
      <c r="N210" s="25"/>
      <c r="O210" s="25"/>
      <c r="P210" s="5" t="s">
        <v>287</v>
      </c>
      <c r="Q210" s="3" t="s">
        <v>288</v>
      </c>
      <c r="R210" s="3" t="s">
        <v>289</v>
      </c>
    </row>
    <row r="211" spans="1:18" x14ac:dyDescent="0.2">
      <c r="A211" s="3" t="s">
        <v>16</v>
      </c>
      <c r="B211" s="12">
        <v>2009</v>
      </c>
      <c r="C211" s="26">
        <v>296</v>
      </c>
      <c r="D211" s="26">
        <v>766</v>
      </c>
      <c r="E211" s="22">
        <f t="shared" si="4"/>
        <v>1</v>
      </c>
      <c r="F211" s="25"/>
      <c r="G211" s="25"/>
      <c r="H211" s="25">
        <v>1</v>
      </c>
      <c r="I211" s="6" t="s">
        <v>290</v>
      </c>
      <c r="J211" s="5" t="s">
        <v>291</v>
      </c>
      <c r="K211" s="5" t="s">
        <v>292</v>
      </c>
      <c r="L211" s="22">
        <f t="shared" si="5"/>
        <v>1</v>
      </c>
      <c r="M211" s="25"/>
      <c r="N211" s="25"/>
      <c r="O211" s="25">
        <v>1</v>
      </c>
      <c r="P211" s="5" t="s">
        <v>293</v>
      </c>
      <c r="Q211" s="3" t="s">
        <v>294</v>
      </c>
      <c r="R211" s="3" t="s">
        <v>295</v>
      </c>
    </row>
    <row r="212" spans="1:18" x14ac:dyDescent="0.2">
      <c r="A212" s="3" t="s">
        <v>16</v>
      </c>
      <c r="B212" s="9">
        <v>2010</v>
      </c>
      <c r="C212" s="25">
        <v>288</v>
      </c>
      <c r="D212" s="25">
        <v>718</v>
      </c>
      <c r="E212" s="22">
        <f t="shared" ref="E212:E217" si="6">SUM(F212:H212)</f>
        <v>0</v>
      </c>
      <c r="F212" s="25"/>
      <c r="G212" s="25"/>
      <c r="H212" s="25"/>
      <c r="I212" s="6"/>
      <c r="L212" s="22">
        <f t="shared" ref="L212:L217" si="7">SUM(M212:O212)</f>
        <v>1</v>
      </c>
      <c r="M212" s="25"/>
      <c r="N212" s="25">
        <v>1</v>
      </c>
      <c r="O212" s="25"/>
      <c r="P212" s="5" t="s">
        <v>296</v>
      </c>
      <c r="Q212" s="3" t="s">
        <v>297</v>
      </c>
      <c r="R212" s="3" t="s">
        <v>298</v>
      </c>
    </row>
    <row r="213" spans="1:18" x14ac:dyDescent="0.2">
      <c r="A213" s="3" t="s">
        <v>16</v>
      </c>
      <c r="B213" s="12">
        <v>2011</v>
      </c>
      <c r="C213" s="26">
        <v>310</v>
      </c>
      <c r="D213" s="26">
        <v>552</v>
      </c>
      <c r="E213" s="22">
        <f t="shared" si="6"/>
        <v>2</v>
      </c>
      <c r="F213" s="26"/>
      <c r="G213" s="26"/>
      <c r="H213" s="26">
        <v>2</v>
      </c>
      <c r="I213" s="6" t="s">
        <v>299</v>
      </c>
      <c r="J213" s="5" t="s">
        <v>300</v>
      </c>
      <c r="K213" s="5" t="s">
        <v>301</v>
      </c>
      <c r="L213" s="22">
        <f t="shared" si="7"/>
        <v>0</v>
      </c>
      <c r="M213" s="26"/>
      <c r="N213" s="26"/>
      <c r="O213" s="26"/>
      <c r="P213" s="5"/>
      <c r="Q213" s="11" t="s">
        <v>302</v>
      </c>
      <c r="R213" s="3" t="s">
        <v>303</v>
      </c>
    </row>
    <row r="214" spans="1:18" x14ac:dyDescent="0.2">
      <c r="A214" s="3" t="s">
        <v>16</v>
      </c>
      <c r="B214" s="9">
        <v>2012</v>
      </c>
      <c r="C214" s="25">
        <v>408</v>
      </c>
      <c r="D214" s="25">
        <v>606</v>
      </c>
      <c r="E214" s="22">
        <f t="shared" si="6"/>
        <v>0</v>
      </c>
      <c r="F214" s="25"/>
      <c r="G214" s="25"/>
      <c r="H214" s="25"/>
      <c r="I214" s="6"/>
      <c r="L214" s="22">
        <f t="shared" si="7"/>
        <v>1</v>
      </c>
      <c r="M214" s="25"/>
      <c r="N214" s="25"/>
      <c r="O214" s="25">
        <v>1</v>
      </c>
      <c r="P214" s="5" t="s">
        <v>304</v>
      </c>
      <c r="Q214" s="11" t="s">
        <v>305</v>
      </c>
      <c r="R214" s="3" t="s">
        <v>306</v>
      </c>
    </row>
    <row r="215" spans="1:18" x14ac:dyDescent="0.2">
      <c r="A215" s="3" t="s">
        <v>16</v>
      </c>
      <c r="B215" s="12">
        <v>2013</v>
      </c>
      <c r="C215" s="26">
        <v>517</v>
      </c>
      <c r="D215" s="26">
        <v>625</v>
      </c>
      <c r="E215" s="22">
        <f t="shared" si="6"/>
        <v>0</v>
      </c>
      <c r="F215" s="26"/>
      <c r="G215" s="26"/>
      <c r="H215" s="26"/>
      <c r="I215" s="6"/>
      <c r="K215" s="6"/>
      <c r="L215" s="22">
        <f t="shared" si="7"/>
        <v>1</v>
      </c>
      <c r="M215" s="26"/>
      <c r="N215" s="26">
        <v>1</v>
      </c>
      <c r="O215" s="26"/>
      <c r="P215" s="5" t="s">
        <v>307</v>
      </c>
      <c r="Q215" s="11" t="s">
        <v>308</v>
      </c>
      <c r="R215" s="3" t="s">
        <v>309</v>
      </c>
    </row>
    <row r="216" spans="1:18" x14ac:dyDescent="0.2">
      <c r="A216" s="3" t="s">
        <v>16</v>
      </c>
      <c r="B216" s="9">
        <v>2014</v>
      </c>
      <c r="C216" s="25">
        <v>340</v>
      </c>
      <c r="D216" s="25">
        <v>503</v>
      </c>
      <c r="E216" s="22">
        <f t="shared" si="6"/>
        <v>1</v>
      </c>
      <c r="F216" s="25"/>
      <c r="G216" s="25">
        <v>1</v>
      </c>
      <c r="H216" s="25"/>
      <c r="I216" s="6" t="s">
        <v>310</v>
      </c>
      <c r="J216" s="5" t="s">
        <v>311</v>
      </c>
      <c r="K216" t="s">
        <v>312</v>
      </c>
      <c r="L216" s="22">
        <f t="shared" si="7"/>
        <v>1</v>
      </c>
      <c r="M216" s="25"/>
      <c r="N216" s="25"/>
      <c r="O216" s="25">
        <v>1</v>
      </c>
      <c r="P216" s="5" t="s">
        <v>313</v>
      </c>
      <c r="Q216" s="3" t="s">
        <v>314</v>
      </c>
      <c r="R216" s="3" t="s">
        <v>315</v>
      </c>
    </row>
    <row r="217" spans="1:18" x14ac:dyDescent="0.2">
      <c r="A217" s="3" t="s">
        <v>16</v>
      </c>
      <c r="B217" s="12">
        <v>2015</v>
      </c>
      <c r="C217" s="26">
        <v>550</v>
      </c>
      <c r="D217" s="26">
        <v>452</v>
      </c>
      <c r="E217" s="22">
        <f t="shared" si="6"/>
        <v>0</v>
      </c>
      <c r="F217" s="26"/>
      <c r="G217" s="26"/>
      <c r="H217" s="26"/>
      <c r="I217" s="6"/>
      <c r="K217" s="6"/>
      <c r="L217" s="22">
        <f t="shared" si="7"/>
        <v>0</v>
      </c>
      <c r="M217" s="26"/>
      <c r="N217" s="26"/>
      <c r="O217" s="26"/>
      <c r="P217" s="5" t="s">
        <v>316</v>
      </c>
      <c r="Q217" s="3" t="s">
        <v>317</v>
      </c>
      <c r="R217" s="3" t="s">
        <v>318</v>
      </c>
    </row>
    <row r="218" spans="1:18" x14ac:dyDescent="0.2">
      <c r="C218" s="23">
        <f>SUM(C2:C217)</f>
        <v>76669</v>
      </c>
      <c r="D218" s="23">
        <f t="shared" ref="D218:H218" si="8">SUM(D2:D217)</f>
        <v>53038</v>
      </c>
      <c r="E218" s="23">
        <f t="shared" si="8"/>
        <v>48</v>
      </c>
      <c r="F218" s="23">
        <f t="shared" si="8"/>
        <v>10</v>
      </c>
      <c r="G218" s="23">
        <f t="shared" si="8"/>
        <v>12</v>
      </c>
      <c r="H218" s="23">
        <f t="shared" si="8"/>
        <v>26</v>
      </c>
      <c r="L218" s="23">
        <f>SUM(L2:L217)</f>
        <v>44</v>
      </c>
      <c r="M218" s="23">
        <f>SUM(M2:M217)</f>
        <v>22</v>
      </c>
      <c r="N218" s="23">
        <f>SUM(N2:N217)</f>
        <v>14</v>
      </c>
      <c r="O218" s="23">
        <f>SUM(O2:O217)</f>
        <v>8</v>
      </c>
      <c r="P218" s="5"/>
    </row>
    <row r="219" spans="1:18" x14ac:dyDescent="0.2">
      <c r="P219" s="5"/>
    </row>
    <row r="221" spans="1:18" x14ac:dyDescent="0.2">
      <c r="F221" s="27"/>
      <c r="G221" s="27"/>
      <c r="H221" s="27"/>
      <c r="I221" s="3"/>
      <c r="J221" s="3"/>
      <c r="K221" s="3"/>
      <c r="L221" s="27"/>
      <c r="M221" s="27"/>
      <c r="N221" s="27"/>
      <c r="O221" s="27"/>
    </row>
    <row r="222" spans="1:18" x14ac:dyDescent="0.2">
      <c r="F222" s="27"/>
      <c r="G222" s="27"/>
      <c r="H222" s="27"/>
      <c r="I222" s="3"/>
      <c r="J222" s="3"/>
      <c r="K222" s="3"/>
      <c r="L222" s="27"/>
      <c r="M222" s="27"/>
      <c r="N222" s="27"/>
      <c r="O222" s="27"/>
    </row>
    <row r="223" spans="1:18" x14ac:dyDescent="0.2">
      <c r="F223" s="27"/>
      <c r="G223" s="27"/>
      <c r="H223" s="27"/>
      <c r="I223" s="3"/>
      <c r="J223" s="3"/>
      <c r="K223" s="3"/>
      <c r="L223" s="27"/>
      <c r="M223" s="27"/>
      <c r="N223" s="27"/>
      <c r="O223" s="27"/>
    </row>
    <row r="224" spans="1:18" x14ac:dyDescent="0.2">
      <c r="F224" s="27"/>
      <c r="G224" s="27"/>
      <c r="H224" s="27"/>
      <c r="I224" s="3"/>
      <c r="J224" s="3"/>
      <c r="K224" s="3"/>
      <c r="L224" s="27"/>
      <c r="M224" s="27"/>
      <c r="N224" s="27"/>
      <c r="O224" s="27"/>
    </row>
    <row r="225" spans="6:15" x14ac:dyDescent="0.2">
      <c r="F225" s="27"/>
      <c r="G225" s="27"/>
      <c r="H225" s="27"/>
      <c r="I225" s="3"/>
      <c r="J225" s="3"/>
      <c r="K225" s="3"/>
      <c r="L225" s="27"/>
      <c r="M225" s="27"/>
      <c r="N225" s="27"/>
      <c r="O225" s="27"/>
    </row>
    <row r="226" spans="6:15" x14ac:dyDescent="0.2">
      <c r="F226" s="27"/>
      <c r="G226" s="27"/>
      <c r="H226" s="27"/>
      <c r="I226" s="3"/>
      <c r="J226" s="3"/>
      <c r="K226" s="3"/>
      <c r="L226" s="27"/>
      <c r="M226" s="27"/>
      <c r="N226" s="27"/>
      <c r="O226" s="27"/>
    </row>
    <row r="227" spans="6:15" x14ac:dyDescent="0.2">
      <c r="F227" s="27"/>
      <c r="G227" s="27"/>
      <c r="H227" s="27"/>
      <c r="I227" s="3"/>
      <c r="J227" s="3"/>
      <c r="K227" s="3"/>
      <c r="L227" s="27"/>
      <c r="M227" s="27"/>
      <c r="N227" s="27"/>
      <c r="O227" s="27"/>
    </row>
    <row r="228" spans="6:15" x14ac:dyDescent="0.2">
      <c r="F228" s="27"/>
      <c r="G228" s="27"/>
      <c r="H228" s="27"/>
      <c r="I228" s="3"/>
      <c r="J228" s="3"/>
      <c r="K228" s="3"/>
      <c r="L228" s="27"/>
      <c r="M228" s="27"/>
      <c r="N228" s="27"/>
      <c r="O228" s="27"/>
    </row>
    <row r="229" spans="6:15" x14ac:dyDescent="0.2">
      <c r="F229" s="27"/>
      <c r="G229" s="27"/>
      <c r="H229" s="27"/>
      <c r="I229" s="3"/>
      <c r="J229" s="3"/>
      <c r="K229" s="3"/>
      <c r="L229" s="27"/>
      <c r="M229" s="27"/>
      <c r="N229" s="27"/>
      <c r="O229" s="27"/>
    </row>
    <row r="230" spans="6:15" x14ac:dyDescent="0.2">
      <c r="F230" s="27"/>
      <c r="G230" s="27"/>
      <c r="H230" s="27"/>
      <c r="I230" s="3"/>
      <c r="J230" s="3"/>
      <c r="K230" s="3"/>
      <c r="L230" s="27"/>
      <c r="M230" s="27"/>
      <c r="N230" s="27"/>
      <c r="O230" s="27"/>
    </row>
    <row r="231" spans="6:15" x14ac:dyDescent="0.2">
      <c r="F231" s="27"/>
      <c r="G231" s="27"/>
      <c r="H231" s="27"/>
      <c r="I231" s="3"/>
      <c r="J231" s="3"/>
      <c r="K231" s="3"/>
      <c r="L231" s="27"/>
      <c r="M231" s="27"/>
      <c r="N231" s="27"/>
      <c r="O231" s="27"/>
    </row>
    <row r="232" spans="6:15" x14ac:dyDescent="0.2">
      <c r="F232" s="27"/>
      <c r="G232" s="27"/>
      <c r="H232" s="27"/>
      <c r="I232" s="3"/>
      <c r="J232" s="3"/>
      <c r="K232" s="3"/>
      <c r="L232" s="27"/>
      <c r="M232" s="27"/>
      <c r="N232" s="27"/>
      <c r="O232" s="27"/>
    </row>
    <row r="233" spans="6:15" x14ac:dyDescent="0.2">
      <c r="F233" s="27"/>
      <c r="G233" s="27"/>
      <c r="H233" s="27"/>
      <c r="I233" s="3"/>
      <c r="J233" s="3"/>
      <c r="K233" s="3"/>
      <c r="L233" s="27"/>
      <c r="M233" s="27"/>
      <c r="N233" s="27"/>
      <c r="O233" s="27"/>
    </row>
    <row r="234" spans="6:15" x14ac:dyDescent="0.2">
      <c r="F234" s="27"/>
      <c r="G234" s="27"/>
      <c r="H234" s="27"/>
      <c r="I234" s="3"/>
      <c r="J234" s="3"/>
      <c r="K234" s="3"/>
      <c r="L234" s="27"/>
      <c r="M234" s="27"/>
      <c r="N234" s="27"/>
      <c r="O234" s="27"/>
    </row>
    <row r="235" spans="6:15" x14ac:dyDescent="0.2">
      <c r="F235" s="27"/>
      <c r="G235" s="27"/>
      <c r="H235" s="27"/>
      <c r="I235" s="3"/>
      <c r="J235" s="3"/>
      <c r="K235" s="3"/>
      <c r="L235" s="27"/>
      <c r="M235" s="27"/>
      <c r="N235" s="27"/>
      <c r="O235" s="27"/>
    </row>
    <row r="236" spans="6:15" x14ac:dyDescent="0.2">
      <c r="F236" s="27"/>
      <c r="G236" s="27"/>
      <c r="H236" s="27"/>
      <c r="I236" s="3"/>
      <c r="J236" s="3"/>
      <c r="K236" s="3"/>
      <c r="L236" s="27"/>
      <c r="M236" s="27"/>
      <c r="N236" s="27"/>
      <c r="O236" s="27"/>
    </row>
    <row r="237" spans="6:15" x14ac:dyDescent="0.2">
      <c r="F237" s="27"/>
      <c r="G237" s="27"/>
      <c r="H237" s="27"/>
      <c r="I237" s="3"/>
      <c r="J237" s="3"/>
      <c r="K237" s="3"/>
      <c r="L237" s="27"/>
      <c r="M237" s="27"/>
      <c r="N237" s="27"/>
      <c r="O237" s="27"/>
    </row>
    <row r="238" spans="6:15" x14ac:dyDescent="0.2">
      <c r="F238" s="27"/>
      <c r="G238" s="27"/>
      <c r="H238" s="27"/>
      <c r="I238" s="3"/>
      <c r="J238" s="3"/>
      <c r="K238" s="3"/>
      <c r="L238" s="27"/>
      <c r="M238" s="27"/>
      <c r="N238" s="27"/>
      <c r="O238" s="27"/>
    </row>
    <row r="239" spans="6:15" x14ac:dyDescent="0.2">
      <c r="F239" s="27"/>
      <c r="G239" s="27"/>
      <c r="H239" s="27"/>
      <c r="I239" s="3"/>
      <c r="J239" s="3"/>
      <c r="K239" s="3"/>
      <c r="L239" s="27"/>
      <c r="M239" s="27"/>
      <c r="N239" s="27"/>
      <c r="O239" s="27"/>
    </row>
    <row r="240" spans="6:15" x14ac:dyDescent="0.2">
      <c r="F240" s="27"/>
      <c r="G240" s="27"/>
      <c r="H240" s="27"/>
      <c r="I240" s="3"/>
      <c r="J240" s="3"/>
      <c r="K240" s="3"/>
      <c r="L240" s="27"/>
      <c r="M240" s="27"/>
      <c r="N240" s="27"/>
      <c r="O240" s="27"/>
    </row>
    <row r="241" spans="6:15" x14ac:dyDescent="0.2">
      <c r="F241" s="27"/>
      <c r="G241" s="27"/>
      <c r="H241" s="27"/>
      <c r="I241" s="3"/>
      <c r="J241" s="3"/>
      <c r="K241" s="3"/>
      <c r="L241" s="27"/>
      <c r="M241" s="27"/>
      <c r="N241" s="27"/>
      <c r="O241" s="27"/>
    </row>
    <row r="242" spans="6:15" x14ac:dyDescent="0.2">
      <c r="F242" s="27"/>
      <c r="G242" s="27"/>
      <c r="H242" s="27"/>
      <c r="I242" s="3"/>
      <c r="J242" s="3"/>
      <c r="K242" s="3"/>
      <c r="L242" s="27"/>
      <c r="M242" s="27"/>
      <c r="N242" s="27"/>
      <c r="O242" s="27"/>
    </row>
    <row r="243" spans="6:15" x14ac:dyDescent="0.2">
      <c r="F243" s="27"/>
      <c r="G243" s="27"/>
      <c r="H243" s="27"/>
      <c r="I243" s="3"/>
      <c r="J243" s="3"/>
      <c r="K243" s="3"/>
      <c r="L243" s="27"/>
      <c r="M243" s="27"/>
      <c r="N243" s="27"/>
      <c r="O243" s="27"/>
    </row>
    <row r="244" spans="6:15" x14ac:dyDescent="0.2">
      <c r="F244" s="27"/>
      <c r="G244" s="27"/>
      <c r="H244" s="27"/>
      <c r="I244" s="3"/>
      <c r="J244" s="3"/>
      <c r="K244" s="3"/>
      <c r="L244" s="27"/>
      <c r="M244" s="27"/>
      <c r="N244" s="27"/>
      <c r="O244" s="27"/>
    </row>
    <row r="245" spans="6:15" x14ac:dyDescent="0.2">
      <c r="F245" s="27"/>
      <c r="G245" s="27"/>
      <c r="H245" s="27"/>
      <c r="I245" s="3"/>
      <c r="J245" s="3"/>
      <c r="K245" s="3"/>
      <c r="L245" s="27"/>
      <c r="M245" s="27"/>
      <c r="N245" s="27"/>
      <c r="O245" s="27"/>
    </row>
    <row r="246" spans="6:15" x14ac:dyDescent="0.2">
      <c r="F246" s="27"/>
      <c r="G246" s="27"/>
      <c r="H246" s="27"/>
      <c r="I246" s="3"/>
      <c r="J246" s="3"/>
      <c r="K246" s="3"/>
      <c r="L246" s="27"/>
      <c r="M246" s="27"/>
      <c r="N246" s="27"/>
      <c r="O246" s="27"/>
    </row>
    <row r="247" spans="6:15" x14ac:dyDescent="0.2">
      <c r="F247" s="27"/>
      <c r="G247" s="27"/>
      <c r="H247" s="27"/>
      <c r="I247" s="3"/>
      <c r="J247" s="3"/>
      <c r="K247" s="3"/>
      <c r="L247" s="27"/>
      <c r="M247" s="27"/>
      <c r="N247" s="27"/>
      <c r="O247" s="27"/>
    </row>
    <row r="248" spans="6:15" x14ac:dyDescent="0.2">
      <c r="F248" s="27"/>
      <c r="G248" s="27"/>
      <c r="H248" s="27"/>
      <c r="I248" s="3"/>
      <c r="J248" s="3"/>
      <c r="K248" s="3"/>
      <c r="L248" s="27"/>
      <c r="M248" s="27"/>
      <c r="N248" s="27"/>
      <c r="O248" s="27"/>
    </row>
    <row r="249" spans="6:15" x14ac:dyDescent="0.2">
      <c r="F249" s="27"/>
      <c r="G249" s="27"/>
      <c r="H249" s="27"/>
      <c r="I249" s="3"/>
      <c r="J249" s="3"/>
      <c r="K249" s="3"/>
      <c r="L249" s="27"/>
      <c r="M249" s="27"/>
      <c r="N249" s="27"/>
      <c r="O249" s="27"/>
    </row>
  </sheetData>
  <autoFilter ref="A1:R1"/>
  <phoneticPr fontId="10" type="noConversion"/>
  <hyperlinks>
    <hyperlink ref="K72" r:id="rId1"/>
    <hyperlink ref="K120" r:id="rId2"/>
    <hyperlink ref="K121" r:id="rId3"/>
    <hyperlink ref="K124" r:id="rId4"/>
    <hyperlink ref="K137" r:id="rId5"/>
    <hyperlink ref="K199" r:id="rId6"/>
    <hyperlink ref="K192" r:id="rId7"/>
    <hyperlink ref="K194" r:id="rId8"/>
    <hyperlink ref="K210" r:id="rId9"/>
    <hyperlink ref="K216" r:id="rId10"/>
  </hyperlinks>
  <pageMargins left="0.75" right="0.75" top="1" bottom="1" header="0.5" footer="0.5"/>
  <pageSetup orientation="portrait" r:id="rId1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Belgium</vt:lpstr>
    </vt:vector>
  </TitlesOfParts>
  <Manager/>
  <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lastModifiedBy>Luzi Hail</cp:lastModifiedBy>
  <cp:revision/>
  <dcterms:created xsi:type="dcterms:W3CDTF">2010-10-17T04:53:32Z</dcterms:created>
  <dcterms:modified xsi:type="dcterms:W3CDTF">2017-04-21T18:22:04Z</dcterms:modified>
  <cp:category/>
  <cp:contentStatus/>
</cp:coreProperties>
</file>